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D:\CMO - assorted\"/>
    </mc:Choice>
  </mc:AlternateContent>
  <xr:revisionPtr revIDLastSave="0" documentId="8_{C6903946-F925-4B13-80C1-091D3F1294F1}" xr6:coauthVersionLast="45" xr6:coauthVersionMax="45" xr10:uidLastSave="{00000000-0000-0000-0000-000000000000}"/>
  <bookViews>
    <workbookView xWindow="-19320" yWindow="855" windowWidth="19440" windowHeight="15600" xr2:uid="{799B445C-2534-4CD7-A111-9777B0BBCC5B}"/>
  </bookViews>
  <sheets>
    <sheet name="Sheet3" sheetId="3" r:id="rId1"/>
    <sheet name="Sheet4" sheetId="4"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268" i="4" l="1"/>
  <c r="AC267" i="4"/>
  <c r="AC266" i="4"/>
  <c r="AC270" i="4" s="1"/>
  <c r="AC265" i="4"/>
  <c r="AC264" i="4"/>
  <c r="AC263" i="4"/>
  <c r="AC262" i="4"/>
  <c r="AC261" i="4"/>
  <c r="AC260" i="4"/>
  <c r="AC259" i="4"/>
  <c r="AC238" i="4"/>
  <c r="AC239" i="4"/>
  <c r="AC240" i="4"/>
  <c r="AC241" i="4"/>
  <c r="AC242" i="4"/>
  <c r="AC243" i="4"/>
  <c r="AC244" i="4"/>
  <c r="AC245" i="4"/>
  <c r="AC255" i="4" s="1"/>
  <c r="AC246" i="4"/>
  <c r="AC247" i="4"/>
  <c r="AC248" i="4"/>
  <c r="AC249" i="4"/>
  <c r="AC250" i="4"/>
  <c r="AC251" i="4"/>
  <c r="AC252" i="4"/>
  <c r="AC253" i="4"/>
  <c r="AC237" i="4"/>
  <c r="E38" i="4" l="1"/>
  <c r="E37" i="4"/>
  <c r="M42" i="4"/>
</calcChain>
</file>

<file path=xl/sharedStrings.xml><?xml version="1.0" encoding="utf-8"?>
<sst xmlns="http://schemas.openxmlformats.org/spreadsheetml/2006/main" count="581" uniqueCount="245">
  <si>
    <t>Enterprise</t>
  </si>
  <si>
    <t>Roosevelt</t>
  </si>
  <si>
    <t>Nimitz</t>
  </si>
  <si>
    <t>Clem</t>
  </si>
  <si>
    <t>Ark</t>
  </si>
  <si>
    <t>Vinson</t>
  </si>
  <si>
    <t>Invinc</t>
  </si>
  <si>
    <t>Foch</t>
  </si>
  <si>
    <t>Duquesne</t>
  </si>
  <si>
    <t>Cassard</t>
  </si>
  <si>
    <t>Dupleix</t>
  </si>
  <si>
    <t>Comandant Bouan</t>
  </si>
  <si>
    <t>Meuse</t>
  </si>
  <si>
    <t>D G</t>
  </si>
  <si>
    <t>Gives</t>
  </si>
  <si>
    <t>Needs</t>
  </si>
  <si>
    <t>D</t>
  </si>
  <si>
    <t>O</t>
  </si>
  <si>
    <t>No</t>
  </si>
  <si>
    <t>Reloads</t>
  </si>
  <si>
    <t>T-AO 191 Ben I</t>
  </si>
  <si>
    <t>T-AO 196 Kanewha</t>
  </si>
  <si>
    <t>A 836 Amsterdam</t>
  </si>
  <si>
    <t>Y</t>
  </si>
  <si>
    <t>AMRAAM, Sea Eagle, UK loads</t>
  </si>
  <si>
    <t>A 385 Fort Austin</t>
  </si>
  <si>
    <t>AOE 4 Detroit</t>
  </si>
  <si>
    <t>G O</t>
  </si>
  <si>
    <t>G</t>
  </si>
  <si>
    <t>T-AO 187 Kaiser</t>
  </si>
  <si>
    <t>Cornwall</t>
  </si>
  <si>
    <t>Jeanne D'Arc</t>
  </si>
  <si>
    <t>F 782 Amyot</t>
  </si>
  <si>
    <t>D 645 Lamotte</t>
  </si>
  <si>
    <t>F 174 Alacrity</t>
  </si>
  <si>
    <t xml:space="preserve">F56 Argonaut </t>
  </si>
  <si>
    <t>AOE 6 Supply</t>
  </si>
  <si>
    <t>AO 177 Cimarron</t>
  </si>
  <si>
    <t>Sparrow M, P, Aim 9M only</t>
  </si>
  <si>
    <t>US Carrier, no Ph, no AM</t>
  </si>
  <si>
    <t>F789 Henaff</t>
  </si>
  <si>
    <t>FF 1090 Ains</t>
  </si>
  <si>
    <t>T-AK 284 North Light</t>
  </si>
  <si>
    <t>TLAM delivery</t>
  </si>
  <si>
    <t>Kennedy</t>
  </si>
  <si>
    <t>CV Kennedy</t>
  </si>
  <si>
    <t>FFG 57 Perry</t>
  </si>
  <si>
    <t>FFG 97 Perry</t>
  </si>
  <si>
    <t>DD 963 Spruance</t>
  </si>
  <si>
    <t>CG 47 Tico</t>
  </si>
  <si>
    <t>DD 964 Spruance</t>
  </si>
  <si>
    <t>T-A0 195 Leroy</t>
  </si>
  <si>
    <t>T-AO 192 Eckford</t>
  </si>
  <si>
    <t>T-AK 282 Marshfield</t>
  </si>
  <si>
    <t>T-AO 188 Joshua</t>
  </si>
  <si>
    <t>J d'Arc</t>
  </si>
  <si>
    <t>Fort Vic</t>
  </si>
  <si>
    <t>Algonquin</t>
  </si>
  <si>
    <t>Supply</t>
  </si>
  <si>
    <t>DDH 265 Annapolis</t>
  </si>
  <si>
    <t>DDH 283 Algonquin</t>
  </si>
  <si>
    <t>FFH Toronto</t>
  </si>
  <si>
    <t>Raleigh</t>
  </si>
  <si>
    <t>LPD 1 Raleigh</t>
  </si>
  <si>
    <t>Federal Tempo</t>
  </si>
  <si>
    <t>Amundsen</t>
  </si>
  <si>
    <t>F 359 vaedderen</t>
  </si>
  <si>
    <t>FFG 10 Perry</t>
  </si>
  <si>
    <t>DD 970 Spruance</t>
  </si>
  <si>
    <t>Seattle</t>
  </si>
  <si>
    <t>DDH 229 Ottawa</t>
  </si>
  <si>
    <t>AOE 3 Seattle</t>
  </si>
  <si>
    <t>AFS 5 Concord</t>
  </si>
  <si>
    <t>Sparrow M, Sidewinder</t>
  </si>
  <si>
    <t>AE 23 Nitro</t>
  </si>
  <si>
    <t>AO 179 Merrimack</t>
  </si>
  <si>
    <t>At Kef</t>
  </si>
  <si>
    <t>AOR 4 Savannah</t>
  </si>
  <si>
    <t>AE 34 Mount Baker</t>
  </si>
  <si>
    <t>O G</t>
  </si>
  <si>
    <t>T-A0 201 Patuxent</t>
  </si>
  <si>
    <t>US Carrier, Ph, AM</t>
  </si>
  <si>
    <t>Invincible</t>
  </si>
  <si>
    <t>US Carrier, no Ph, no AM, MINES</t>
  </si>
  <si>
    <t>D95 Gloucester</t>
  </si>
  <si>
    <t>F96 Sheffield</t>
  </si>
  <si>
    <t>F95 London</t>
  </si>
  <si>
    <t>Kalamazoo</t>
  </si>
  <si>
    <t>AFS 2 Sylvania</t>
  </si>
  <si>
    <t>AO 186 Platte</t>
  </si>
  <si>
    <t>AE 27 Butte</t>
  </si>
  <si>
    <t>A 288 Fort George</t>
  </si>
  <si>
    <t>A 387 Fort Victoria</t>
  </si>
  <si>
    <t>AOR 6 Kalamazoo</t>
  </si>
  <si>
    <t>F42 Phoebe</t>
  </si>
  <si>
    <t>F910 Wielingen</t>
  </si>
  <si>
    <t>A 271 Gold Rover</t>
  </si>
  <si>
    <t>CG 18 Leahy</t>
  </si>
  <si>
    <t>De Ruyter</t>
  </si>
  <si>
    <t>F802 De Ruyter</t>
  </si>
  <si>
    <t>F215 Brandenberg</t>
  </si>
  <si>
    <t>F824 Treslong</t>
  </si>
  <si>
    <t>F354 Niels Juel</t>
  </si>
  <si>
    <t>F827 Doorman</t>
  </si>
  <si>
    <t>Exeter</t>
  </si>
  <si>
    <t>F 86 Campbeltown</t>
  </si>
  <si>
    <t>D108 Cardiff</t>
  </si>
  <si>
    <t>D89 Exeter</t>
  </si>
  <si>
    <t>F229 Lancaster</t>
  </si>
  <si>
    <t>CG 68 Tico</t>
  </si>
  <si>
    <t>CGN 41 Arkansas</t>
  </si>
  <si>
    <t>DDG 57 Burke</t>
  </si>
  <si>
    <t>FFG 59 Perry</t>
  </si>
  <si>
    <t>Milwaukee</t>
  </si>
  <si>
    <t>FFH 332 Quebec</t>
  </si>
  <si>
    <t>FF1093  Knox</t>
  </si>
  <si>
    <t>AOR 2 Milwaukee</t>
  </si>
  <si>
    <t>AFS 6 San Diego</t>
  </si>
  <si>
    <t>AO 178 Monongahela</t>
  </si>
  <si>
    <t>AE 21 Suribachi</t>
  </si>
  <si>
    <t>CG 28 Wainwright</t>
  </si>
  <si>
    <t>CG 64 Gettysburg</t>
  </si>
  <si>
    <t>DD 984 Spruance</t>
  </si>
  <si>
    <t>DD 977 Spruance</t>
  </si>
  <si>
    <t>DDG 53 Burke</t>
  </si>
  <si>
    <t>FFG 29 Perry</t>
  </si>
  <si>
    <t>Mt Whitney</t>
  </si>
  <si>
    <t>LCC20 Mt Whitney</t>
  </si>
  <si>
    <t>FF 1063 Knox</t>
  </si>
  <si>
    <t>FFG 55 Perry</t>
  </si>
  <si>
    <t>Virginia</t>
  </si>
  <si>
    <t>CGN Virginia</t>
  </si>
  <si>
    <t>FF30 Vasco da Gama</t>
  </si>
  <si>
    <t>F355 Fischer</t>
  </si>
  <si>
    <t>FFG 40 Perry</t>
  </si>
  <si>
    <t>F235 Monmouth</t>
  </si>
  <si>
    <t>CG 66 Tico</t>
  </si>
  <si>
    <t>DDG 55 Burke</t>
  </si>
  <si>
    <t>DD 983 Spruance</t>
  </si>
  <si>
    <t>FFG 28 Perry</t>
  </si>
  <si>
    <t>CG 63 Tico</t>
  </si>
  <si>
    <t>CG20 Leahy</t>
  </si>
  <si>
    <t>FFG 50 Perry</t>
  </si>
  <si>
    <t>FFG 56 Perry</t>
  </si>
  <si>
    <t>DD 987 Spruance</t>
  </si>
  <si>
    <t>Clemenceau</t>
  </si>
  <si>
    <t>D602 Suffren</t>
  </si>
  <si>
    <t>D615 Jean Bart</t>
  </si>
  <si>
    <t>D642 Montcalm</t>
  </si>
  <si>
    <t>F67 DeGrasse</t>
  </si>
  <si>
    <t>Ark Royal</t>
  </si>
  <si>
    <t>D98 York</t>
  </si>
  <si>
    <t>D86 Birmingham</t>
  </si>
  <si>
    <t>F94 Brave</t>
  </si>
  <si>
    <t>Gives D?</t>
  </si>
  <si>
    <t>Gives O?</t>
  </si>
  <si>
    <t>Gives G?</t>
  </si>
  <si>
    <t>Fr Carrier</t>
  </si>
  <si>
    <t>Yes</t>
  </si>
  <si>
    <t>Kef</t>
  </si>
  <si>
    <t>Ph 80, Am 44, Sp 146, HARM 96</t>
  </si>
  <si>
    <t xml:space="preserve">Ph 24, Am 76, Sp 186, HARM 64, </t>
  </si>
  <si>
    <t>Ph 12, Am 8, Sp 116, HARM 20</t>
  </si>
  <si>
    <t>Ph 7, Am 2, Sp20, HARM 0</t>
  </si>
  <si>
    <t>Ph 6, Am 36, Sp 18, HARM 28</t>
  </si>
  <si>
    <t>MARCH 18, 12:00 Z</t>
  </si>
  <si>
    <t>MARCH 18 14:00 Z</t>
  </si>
  <si>
    <t>MARCH 18 1800 Z</t>
  </si>
  <si>
    <t>START 08:00 Z</t>
  </si>
  <si>
    <t>MARCH 18 2300 Z</t>
  </si>
  <si>
    <t>Alpha on Bodo</t>
  </si>
  <si>
    <t>CG 18 USS Worden to Norfolk</t>
  </si>
  <si>
    <t>SSN 694 move to relieve SSN 703</t>
  </si>
  <si>
    <t>Done</t>
  </si>
  <si>
    <t>moving up</t>
  </si>
  <si>
    <t>ASW Barriers by 23 Mar 0600Z</t>
  </si>
  <si>
    <t>Jeanne d'Arc 48 hrs in region</t>
  </si>
  <si>
    <t>Raleigh to Ryk</t>
  </si>
  <si>
    <t>Amundsen, Fed Temp to St John.</t>
  </si>
  <si>
    <t>Caron to Ryk</t>
  </si>
  <si>
    <t>Beskytteren to Iceland coast</t>
  </si>
  <si>
    <t>Argus to get Wesex from Ryk</t>
  </si>
  <si>
    <t>Argus suppl yto baby Ice</t>
  </si>
  <si>
    <t>Jeanne d'Arc to Wolf Dance</t>
  </si>
  <si>
    <t>Hunt Alpha</t>
  </si>
  <si>
    <t>done</t>
  </si>
  <si>
    <t>Andoya Recce 19 1400-16:00</t>
  </si>
  <si>
    <t>Bodo Recce - 19 20:00 - 22:00</t>
  </si>
  <si>
    <t>SSN 703 in Faslane  22 Mar 12:00</t>
  </si>
  <si>
    <t>Trafalgar to Clyde, 22 Mar 16:00</t>
  </si>
  <si>
    <t>Alpha on Andoya</t>
  </si>
  <si>
    <t>MARCH 19 1200 Z</t>
  </si>
  <si>
    <t xml:space="preserve"> </t>
  </si>
  <si>
    <t>MARCH 19 1800 Z</t>
  </si>
  <si>
    <t>Evenes Recce 20 1400 - 1600</t>
  </si>
  <si>
    <t>Turbulent to relieve Trafalgar</t>
  </si>
  <si>
    <t>Andoya recce 20 2100 - 2300</t>
  </si>
  <si>
    <t>Hunt the boat</t>
  </si>
  <si>
    <t>MARCH 19 2300 Z</t>
  </si>
  <si>
    <t>SUPPLY</t>
  </si>
  <si>
    <t>Protecteur</t>
  </si>
  <si>
    <t>Raleigh in area 48 hours Mar 22 12:00Z</t>
  </si>
  <si>
    <t>Amundsen, Fed Temp 6 days, 26 Mar 12:00Z</t>
  </si>
  <si>
    <t>MARCH 20 12:00 Z</t>
  </si>
  <si>
    <t>MAR 20 1200 Z</t>
  </si>
  <si>
    <t>Bardufoss SEAD</t>
  </si>
  <si>
    <t>Didn't trigger - look at timings</t>
  </si>
  <si>
    <t>MAR 20 1800 Z</t>
  </si>
  <si>
    <t>MAR 20  2300 Z</t>
  </si>
  <si>
    <t>Surveillance Barents</t>
  </si>
  <si>
    <t>underway</t>
  </si>
  <si>
    <t>Marker 2 recce 21  1200 - 1400</t>
  </si>
  <si>
    <t>Evenes Recce  21 2000 - 2200</t>
  </si>
  <si>
    <t>Find Opanada</t>
  </si>
  <si>
    <t>ENTERPRISE PRE</t>
  </si>
  <si>
    <t>Santa Barb PRE</t>
  </si>
  <si>
    <t>AE 28 Santa Barbara</t>
  </si>
  <si>
    <t>AE 28 Santa barbara</t>
  </si>
  <si>
    <t>MAR 21 1200 Z</t>
  </si>
  <si>
    <t>Alpha on Evenes</t>
  </si>
  <si>
    <t>Tromso Recce 21 1600 - 1800</t>
  </si>
  <si>
    <t xml:space="preserve">Put 46 AIM-9 back </t>
  </si>
  <si>
    <t>MAR 21 1800 Z</t>
  </si>
  <si>
    <t>MAR 21 2300Z</t>
  </si>
  <si>
    <t>Tromso Recce 22  2000 - 2200</t>
  </si>
  <si>
    <t>Bardufoss Recce 23  0100 - 0300</t>
  </si>
  <si>
    <t>North cape recce, 21 to 28 easting</t>
  </si>
  <si>
    <t>RFA Gold Rover in Plymouth Mar 22 1800Z</t>
  </si>
  <si>
    <t>MAR 22 1200Z</t>
  </si>
  <si>
    <t>Alpha on Tromso</t>
  </si>
  <si>
    <t>Jeanne d'Arc to Ryk</t>
  </si>
  <si>
    <t>22 MAR 1800Z</t>
  </si>
  <si>
    <t>MAR 22 2300Z</t>
  </si>
  <si>
    <t>Surveillance of Svalbard for Convoy</t>
  </si>
  <si>
    <t>Marker 3 recce, 24 0800 - 1000</t>
  </si>
  <si>
    <t>MAR 23 1200Z</t>
  </si>
  <si>
    <t>Alpha on Bardufoss</t>
  </si>
  <si>
    <t>MAR 23 1800Z</t>
  </si>
  <si>
    <t>MAR 23 2300Z</t>
  </si>
  <si>
    <t>MAR 24 1200Z</t>
  </si>
  <si>
    <t>Alpha Svalbard Port</t>
  </si>
  <si>
    <t>MAR 24 2300Z</t>
  </si>
  <si>
    <t>MAR 25 1200Z</t>
  </si>
  <si>
    <t>Alpha Banak</t>
  </si>
  <si>
    <t>MAR 25 2300Z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</si>
</sst>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theme="1"/>
      <name val="Calibri"/>
      <family val="2"/>
      <scheme val="minor"/>
    </font>
    <font>
      <b/>
      <sz val="10"/>
      <color theme="1"/>
      <name val="Calibri"/>
      <family val="2"/>
      <scheme val="minor"/>
    </font>
    <font>
      <sz val="10"/>
      <color rgb="FFFF0000"/>
      <name val="Calibri"/>
      <family val="2"/>
      <scheme val="minor"/>
    </font>
    <font>
      <sz val="10"/>
      <name val="Calibri"/>
      <family val="2"/>
      <scheme val="minor"/>
    </font>
  </fonts>
  <fills count="13">
    <fill>
      <patternFill patternType="none"/>
    </fill>
    <fill>
      <patternFill patternType="gray125"/>
    </fill>
    <fill>
      <patternFill patternType="solid">
        <fgColor theme="8" tint="0.59999389629810485"/>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5"/>
        <bgColor indexed="64"/>
      </patternFill>
    </fill>
  </fills>
  <borders count="2">
    <border>
      <left/>
      <right/>
      <top/>
      <bottom/>
      <diagonal/>
    </border>
    <border diagonalDown="1">
      <left/>
      <right/>
      <top/>
      <bottom/>
      <diagonal style="thin">
        <color auto="1"/>
      </diagonal>
    </border>
  </borders>
  <cellStyleXfs count="1">
    <xf numFmtId="0" fontId="0" fillId="0" borderId="0"/>
  </cellStyleXfs>
  <cellXfs count="25">
    <xf numFmtId="0" fontId="0" fillId="0" borderId="0" xfId="0"/>
    <xf numFmtId="0" fontId="0" fillId="0" borderId="0" xfId="0" applyAlignment="1">
      <alignment horizontal="center"/>
    </xf>
    <xf numFmtId="0" fontId="1" fillId="0" borderId="0" xfId="0" applyFont="1"/>
    <xf numFmtId="0" fontId="0" fillId="0" borderId="0" xfId="0" applyAlignment="1">
      <alignment horizontal="right"/>
    </xf>
    <xf numFmtId="0" fontId="0" fillId="0" borderId="0" xfId="0" applyFill="1" applyAlignment="1">
      <alignment horizontal="right"/>
    </xf>
    <xf numFmtId="0" fontId="0" fillId="0" borderId="0" xfId="0" applyFill="1" applyAlignment="1">
      <alignment horizontal="center"/>
    </xf>
    <xf numFmtId="0" fontId="0" fillId="0" borderId="0" xfId="0" applyAlignment="1">
      <alignment horizontal="left"/>
    </xf>
    <xf numFmtId="0" fontId="0" fillId="2" borderId="0" xfId="0" applyFill="1" applyAlignment="1">
      <alignment horizontal="left"/>
    </xf>
    <xf numFmtId="0" fontId="0" fillId="3" borderId="0" xfId="0" applyFill="1" applyAlignment="1">
      <alignment horizontal="left"/>
    </xf>
    <xf numFmtId="0" fontId="0" fillId="4" borderId="0" xfId="0" applyFill="1" applyAlignment="1">
      <alignment horizontal="left"/>
    </xf>
    <xf numFmtId="0" fontId="0" fillId="4" borderId="0" xfId="0" applyFill="1"/>
    <xf numFmtId="0" fontId="0" fillId="5" borderId="0" xfId="0" applyFill="1" applyAlignment="1">
      <alignment horizontal="left"/>
    </xf>
    <xf numFmtId="0" fontId="0" fillId="6" borderId="0" xfId="0" applyFill="1" applyAlignment="1">
      <alignment horizontal="left"/>
    </xf>
    <xf numFmtId="0" fontId="0" fillId="7" borderId="0" xfId="0" applyFill="1"/>
    <xf numFmtId="0" fontId="0" fillId="8" borderId="0" xfId="0" applyFill="1"/>
    <xf numFmtId="0" fontId="0" fillId="9" borderId="0" xfId="0" applyFill="1"/>
    <xf numFmtId="0" fontId="0" fillId="10" borderId="0" xfId="0" applyFill="1"/>
    <xf numFmtId="0" fontId="0" fillId="11" borderId="0" xfId="0" applyFill="1"/>
    <xf numFmtId="0" fontId="0" fillId="0" borderId="0" xfId="0" applyFill="1"/>
    <xf numFmtId="0" fontId="0" fillId="12" borderId="0" xfId="0" applyFill="1"/>
    <xf numFmtId="0" fontId="0" fillId="0" borderId="1" xfId="0" applyFill="1" applyBorder="1" applyAlignment="1">
      <alignment horizontal="center"/>
    </xf>
    <xf numFmtId="0" fontId="2" fillId="0" borderId="0" xfId="0" applyFont="1" applyFill="1" applyAlignment="1">
      <alignment horizontal="center"/>
    </xf>
    <xf numFmtId="0" fontId="2" fillId="4" borderId="0" xfId="0" applyFont="1" applyFill="1" applyAlignment="1">
      <alignment horizontal="left"/>
    </xf>
    <xf numFmtId="0" fontId="2" fillId="0" borderId="0" xfId="0" applyFont="1"/>
    <xf numFmtId="0" fontId="3" fillId="0" borderId="0" xfId="0" applyFont="1" applyFill="1" applyAlignment="1">
      <alignment horizontal="center"/>
    </xf>
  </cellXfs>
  <cellStyles count="1">
    <cellStyle name="Normal" xfId="0" builtinId="0"/>
  </cellStyles>
  <dxfs count="21">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
      <fill>
        <patternFill>
          <bgColor rgb="FFCC9900"/>
        </patternFill>
      </fill>
    </dxf>
    <dxf>
      <fill>
        <patternFill>
          <bgColor theme="8" tint="0.39994506668294322"/>
        </patternFill>
      </fill>
    </dxf>
    <dxf>
      <fill>
        <patternFill>
          <bgColor theme="5" tint="0.39994506668294322"/>
        </patternFill>
      </fill>
    </dxf>
  </dxfs>
  <tableStyles count="0" defaultTableStyle="TableStyleMedium2" defaultPivotStyle="PivotStyleLight16"/>
  <colors>
    <mruColors>
      <color rgb="FF00FFFF"/>
      <color rgb="FFFFFFCC"/>
      <color rgb="FF006600"/>
      <color rgb="FFCCFFCC"/>
      <color rgb="FF00FF00"/>
      <color rgb="FFCC9900"/>
      <color rgb="FF4472C4"/>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17</xdr:col>
      <xdr:colOff>341638</xdr:colOff>
      <xdr:row>51</xdr:row>
      <xdr:rowOff>75199</xdr:rowOff>
    </xdr:to>
    <xdr:pic>
      <xdr:nvPicPr>
        <xdr:cNvPr id="2" name="Picture 1">
          <a:extLst>
            <a:ext uri="{FF2B5EF4-FFF2-40B4-BE49-F238E27FC236}">
              <a16:creationId xmlns:a16="http://schemas.microsoft.com/office/drawing/2014/main" id="{D2973373-4EED-4908-ADA8-CB8D63FBEC20}"/>
            </a:ext>
          </a:extLst>
        </xdr:cNvPr>
        <xdr:cNvPicPr>
          <a:picLocks noChangeAspect="1"/>
        </xdr:cNvPicPr>
      </xdr:nvPicPr>
      <xdr:blipFill>
        <a:blip xmlns:r="http://schemas.openxmlformats.org/officeDocument/2006/relationships" r:embed="rId1"/>
        <a:stretch>
          <a:fillRect/>
        </a:stretch>
      </xdr:blipFill>
      <xdr:spPr>
        <a:xfrm>
          <a:off x="612321" y="326571"/>
          <a:ext cx="10138781" cy="8076199"/>
        </a:xfrm>
        <a:prstGeom prst="rect">
          <a:avLst/>
        </a:prstGeom>
      </xdr:spPr>
    </xdr:pic>
    <xdr:clientData/>
  </xdr:twoCellAnchor>
  <xdr:twoCellAnchor>
    <xdr:from>
      <xdr:col>8</xdr:col>
      <xdr:colOff>228600</xdr:colOff>
      <xdr:row>11</xdr:row>
      <xdr:rowOff>0</xdr:rowOff>
    </xdr:from>
    <xdr:to>
      <xdr:col>11</xdr:col>
      <xdr:colOff>161925</xdr:colOff>
      <xdr:row>20</xdr:row>
      <xdr:rowOff>76200</xdr:rowOff>
    </xdr:to>
    <xdr:sp macro="" textlink="">
      <xdr:nvSpPr>
        <xdr:cNvPr id="3" name="Freeform: Shape 2">
          <a:extLst>
            <a:ext uri="{FF2B5EF4-FFF2-40B4-BE49-F238E27FC236}">
              <a16:creationId xmlns:a16="http://schemas.microsoft.com/office/drawing/2014/main" id="{56F6341B-BF0E-4C49-9FE8-18B40B024537}"/>
            </a:ext>
          </a:extLst>
        </xdr:cNvPr>
        <xdr:cNvSpPr/>
      </xdr:nvSpPr>
      <xdr:spPr>
        <a:xfrm>
          <a:off x="5105400" y="1781175"/>
          <a:ext cx="1762125" cy="1533525"/>
        </a:xfrm>
        <a:custGeom>
          <a:avLst/>
          <a:gdLst>
            <a:gd name="connsiteX0" fmla="*/ 0 w 1762125"/>
            <a:gd name="connsiteY0" fmla="*/ 542925 h 1533525"/>
            <a:gd name="connsiteX1" fmla="*/ 466725 w 1762125"/>
            <a:gd name="connsiteY1" fmla="*/ 0 h 1533525"/>
            <a:gd name="connsiteX2" fmla="*/ 1762125 w 1762125"/>
            <a:gd name="connsiteY2" fmla="*/ 962025 h 1533525"/>
            <a:gd name="connsiteX3" fmla="*/ 1238250 w 1762125"/>
            <a:gd name="connsiteY3" fmla="*/ 1533525 h 1533525"/>
            <a:gd name="connsiteX4" fmla="*/ 0 w 1762125"/>
            <a:gd name="connsiteY4" fmla="*/ 542925 h 15335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762125" h="1533525">
              <a:moveTo>
                <a:pt x="0" y="542925"/>
              </a:moveTo>
              <a:lnTo>
                <a:pt x="466725" y="0"/>
              </a:lnTo>
              <a:lnTo>
                <a:pt x="1762125" y="962025"/>
              </a:lnTo>
              <a:lnTo>
                <a:pt x="1238250" y="1533525"/>
              </a:lnTo>
              <a:lnTo>
                <a:pt x="0" y="542925"/>
              </a:lnTo>
              <a:close/>
            </a:path>
          </a:pathLst>
        </a:custGeom>
        <a:solidFill>
          <a:schemeClr val="accent6">
            <a:lumMod val="40000"/>
            <a:lumOff val="60000"/>
            <a:alpha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D LCC + CG</a:t>
          </a:r>
        </a:p>
      </xdr:txBody>
    </xdr:sp>
    <xdr:clientData/>
  </xdr:twoCellAnchor>
  <xdr:twoCellAnchor>
    <xdr:from>
      <xdr:col>5</xdr:col>
      <xdr:colOff>0</xdr:colOff>
      <xdr:row>33</xdr:row>
      <xdr:rowOff>28575</xdr:rowOff>
    </xdr:from>
    <xdr:to>
      <xdr:col>8</xdr:col>
      <xdr:colOff>28575</xdr:colOff>
      <xdr:row>45</xdr:row>
      <xdr:rowOff>0</xdr:rowOff>
    </xdr:to>
    <xdr:sp macro="" textlink="">
      <xdr:nvSpPr>
        <xdr:cNvPr id="5" name="Freeform: Shape 4">
          <a:extLst>
            <a:ext uri="{FF2B5EF4-FFF2-40B4-BE49-F238E27FC236}">
              <a16:creationId xmlns:a16="http://schemas.microsoft.com/office/drawing/2014/main" id="{119BC276-58AE-4478-8149-C2E2A451F8E0}"/>
            </a:ext>
          </a:extLst>
        </xdr:cNvPr>
        <xdr:cNvSpPr/>
      </xdr:nvSpPr>
      <xdr:spPr>
        <a:xfrm>
          <a:off x="3048000" y="5372100"/>
          <a:ext cx="1857375" cy="1914525"/>
        </a:xfrm>
        <a:custGeom>
          <a:avLst/>
          <a:gdLst>
            <a:gd name="connsiteX0" fmla="*/ 0 w 1857375"/>
            <a:gd name="connsiteY0" fmla="*/ 704850 h 1914525"/>
            <a:gd name="connsiteX1" fmla="*/ 0 w 1857375"/>
            <a:gd name="connsiteY1" fmla="*/ 704850 h 1914525"/>
            <a:gd name="connsiteX2" fmla="*/ 47625 w 1857375"/>
            <a:gd name="connsiteY2" fmla="*/ 628650 h 1914525"/>
            <a:gd name="connsiteX3" fmla="*/ 857250 w 1857375"/>
            <a:gd name="connsiteY3" fmla="*/ 0 h 1914525"/>
            <a:gd name="connsiteX4" fmla="*/ 1857375 w 1857375"/>
            <a:gd name="connsiteY4" fmla="*/ 1190625 h 1914525"/>
            <a:gd name="connsiteX5" fmla="*/ 1009650 w 1857375"/>
            <a:gd name="connsiteY5" fmla="*/ 1914525 h 1914525"/>
            <a:gd name="connsiteX6" fmla="*/ 0 w 1857375"/>
            <a:gd name="connsiteY6" fmla="*/ 704850 h 19145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857375" h="1914525">
              <a:moveTo>
                <a:pt x="0" y="704850"/>
              </a:moveTo>
              <a:lnTo>
                <a:pt x="0" y="704850"/>
              </a:lnTo>
              <a:lnTo>
                <a:pt x="47625" y="628650"/>
              </a:lnTo>
              <a:lnTo>
                <a:pt x="857250" y="0"/>
              </a:lnTo>
              <a:lnTo>
                <a:pt x="1857375" y="1190625"/>
              </a:lnTo>
              <a:lnTo>
                <a:pt x="1009650" y="1914525"/>
              </a:lnTo>
              <a:lnTo>
                <a:pt x="0" y="704850"/>
              </a:lnTo>
              <a:close/>
            </a:path>
          </a:pathLst>
        </a:custGeom>
        <a:solidFill>
          <a:srgbClr val="4472C4">
            <a:alpha val="4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G Any</a:t>
          </a:r>
        </a:p>
      </xdr:txBody>
    </xdr:sp>
    <xdr:clientData/>
  </xdr:twoCellAnchor>
  <xdr:twoCellAnchor>
    <xdr:from>
      <xdr:col>7</xdr:col>
      <xdr:colOff>219075</xdr:colOff>
      <xdr:row>42</xdr:row>
      <xdr:rowOff>152400</xdr:rowOff>
    </xdr:from>
    <xdr:to>
      <xdr:col>10</xdr:col>
      <xdr:colOff>28575</xdr:colOff>
      <xdr:row>52</xdr:row>
      <xdr:rowOff>0</xdr:rowOff>
    </xdr:to>
    <xdr:sp macro="" textlink="">
      <xdr:nvSpPr>
        <xdr:cNvPr id="6" name="Freeform: Shape 5">
          <a:extLst>
            <a:ext uri="{FF2B5EF4-FFF2-40B4-BE49-F238E27FC236}">
              <a16:creationId xmlns:a16="http://schemas.microsoft.com/office/drawing/2014/main" id="{8C5F1BF4-B852-47D8-B110-BB5286656597}"/>
            </a:ext>
          </a:extLst>
        </xdr:cNvPr>
        <xdr:cNvSpPr/>
      </xdr:nvSpPr>
      <xdr:spPr>
        <a:xfrm>
          <a:off x="4486275" y="6953250"/>
          <a:ext cx="1638300" cy="1466850"/>
        </a:xfrm>
        <a:custGeom>
          <a:avLst/>
          <a:gdLst>
            <a:gd name="connsiteX0" fmla="*/ 0 w 1638300"/>
            <a:gd name="connsiteY0" fmla="*/ 752475 h 1466850"/>
            <a:gd name="connsiteX1" fmla="*/ 838200 w 1638300"/>
            <a:gd name="connsiteY1" fmla="*/ 0 h 1466850"/>
            <a:gd name="connsiteX2" fmla="*/ 1638300 w 1638300"/>
            <a:gd name="connsiteY2" fmla="*/ 876300 h 1466850"/>
            <a:gd name="connsiteX3" fmla="*/ 619125 w 1638300"/>
            <a:gd name="connsiteY3" fmla="*/ 1466850 h 1466850"/>
            <a:gd name="connsiteX4" fmla="*/ 0 w 1638300"/>
            <a:gd name="connsiteY4" fmla="*/ 752475 h 146685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638300" h="1466850">
              <a:moveTo>
                <a:pt x="0" y="752475"/>
              </a:moveTo>
              <a:lnTo>
                <a:pt x="838200" y="0"/>
              </a:lnTo>
              <a:lnTo>
                <a:pt x="1638300" y="876300"/>
              </a:lnTo>
              <a:lnTo>
                <a:pt x="619125" y="1466850"/>
              </a:lnTo>
              <a:lnTo>
                <a:pt x="0" y="752475"/>
              </a:lnTo>
              <a:close/>
            </a:path>
          </a:pathLst>
        </a:custGeom>
        <a:solidFill>
          <a:schemeClr val="accent5">
            <a:lumMod val="40000"/>
            <a:lumOff val="60000"/>
            <a:alpha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H FR</a:t>
          </a:r>
        </a:p>
      </xdr:txBody>
    </xdr:sp>
    <xdr:clientData/>
  </xdr:twoCellAnchor>
  <xdr:twoCellAnchor>
    <xdr:from>
      <xdr:col>1</xdr:col>
      <xdr:colOff>533400</xdr:colOff>
      <xdr:row>17</xdr:row>
      <xdr:rowOff>152400</xdr:rowOff>
    </xdr:from>
    <xdr:to>
      <xdr:col>4</xdr:col>
      <xdr:colOff>161925</xdr:colOff>
      <xdr:row>25</xdr:row>
      <xdr:rowOff>104775</xdr:rowOff>
    </xdr:to>
    <xdr:sp macro="" textlink="">
      <xdr:nvSpPr>
        <xdr:cNvPr id="7" name="Freeform: Shape 6">
          <a:extLst>
            <a:ext uri="{FF2B5EF4-FFF2-40B4-BE49-F238E27FC236}">
              <a16:creationId xmlns:a16="http://schemas.microsoft.com/office/drawing/2014/main" id="{50B137A9-1E08-4BD9-BF0D-BE717DFE7D57}"/>
            </a:ext>
          </a:extLst>
        </xdr:cNvPr>
        <xdr:cNvSpPr/>
      </xdr:nvSpPr>
      <xdr:spPr>
        <a:xfrm>
          <a:off x="1143000" y="2905125"/>
          <a:ext cx="1457325" cy="1247775"/>
        </a:xfrm>
        <a:custGeom>
          <a:avLst/>
          <a:gdLst>
            <a:gd name="connsiteX0" fmla="*/ 0 w 1457325"/>
            <a:gd name="connsiteY0" fmla="*/ 361950 h 1247775"/>
            <a:gd name="connsiteX1" fmla="*/ 866775 w 1457325"/>
            <a:gd name="connsiteY1" fmla="*/ 0 h 1247775"/>
            <a:gd name="connsiteX2" fmla="*/ 1457325 w 1457325"/>
            <a:gd name="connsiteY2" fmla="*/ 762000 h 1247775"/>
            <a:gd name="connsiteX3" fmla="*/ 504825 w 1457325"/>
            <a:gd name="connsiteY3" fmla="*/ 1247775 h 1247775"/>
            <a:gd name="connsiteX4" fmla="*/ 0 w 1457325"/>
            <a:gd name="connsiteY4" fmla="*/ 361950 h 12477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457325" h="1247775">
              <a:moveTo>
                <a:pt x="0" y="361950"/>
              </a:moveTo>
              <a:lnTo>
                <a:pt x="866775" y="0"/>
              </a:lnTo>
              <a:lnTo>
                <a:pt x="1457325" y="762000"/>
              </a:lnTo>
              <a:lnTo>
                <a:pt x="504825" y="1247775"/>
              </a:lnTo>
              <a:lnTo>
                <a:pt x="0" y="361950"/>
              </a:lnTo>
              <a:close/>
            </a:path>
          </a:pathLst>
        </a:custGeom>
        <a:solidFill>
          <a:schemeClr val="accent5">
            <a:lumMod val="40000"/>
            <a:lumOff val="60000"/>
            <a:alpha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K UK</a:t>
          </a:r>
        </a:p>
      </xdr:txBody>
    </xdr:sp>
    <xdr:clientData/>
  </xdr:twoCellAnchor>
  <xdr:twoCellAnchor>
    <xdr:from>
      <xdr:col>8</xdr:col>
      <xdr:colOff>295275</xdr:colOff>
      <xdr:row>19</xdr:row>
      <xdr:rowOff>123825</xdr:rowOff>
    </xdr:from>
    <xdr:to>
      <xdr:col>12</xdr:col>
      <xdr:colOff>76200</xdr:colOff>
      <xdr:row>37</xdr:row>
      <xdr:rowOff>95250</xdr:rowOff>
    </xdr:to>
    <xdr:sp macro="" textlink="">
      <xdr:nvSpPr>
        <xdr:cNvPr id="8" name="Freeform: Shape 7">
          <a:extLst>
            <a:ext uri="{FF2B5EF4-FFF2-40B4-BE49-F238E27FC236}">
              <a16:creationId xmlns:a16="http://schemas.microsoft.com/office/drawing/2014/main" id="{86BEA39C-2E45-4AD7-A1DB-DD0BFCFB31F6}"/>
            </a:ext>
          </a:extLst>
        </xdr:cNvPr>
        <xdr:cNvSpPr/>
      </xdr:nvSpPr>
      <xdr:spPr>
        <a:xfrm>
          <a:off x="5172075" y="3200400"/>
          <a:ext cx="2219325" cy="2886075"/>
        </a:xfrm>
        <a:custGeom>
          <a:avLst/>
          <a:gdLst>
            <a:gd name="connsiteX0" fmla="*/ 0 w 2219325"/>
            <a:gd name="connsiteY0" fmla="*/ 1266825 h 2886075"/>
            <a:gd name="connsiteX1" fmla="*/ 1343025 w 2219325"/>
            <a:gd name="connsiteY1" fmla="*/ 0 h 2886075"/>
            <a:gd name="connsiteX2" fmla="*/ 2219325 w 2219325"/>
            <a:gd name="connsiteY2" fmla="*/ 695325 h 2886075"/>
            <a:gd name="connsiteX3" fmla="*/ 1781175 w 2219325"/>
            <a:gd name="connsiteY3" fmla="*/ 2886075 h 2886075"/>
            <a:gd name="connsiteX4" fmla="*/ 0 w 2219325"/>
            <a:gd name="connsiteY4" fmla="*/ 1266825 h 28860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219325" h="2886075">
              <a:moveTo>
                <a:pt x="0" y="1266825"/>
              </a:moveTo>
              <a:lnTo>
                <a:pt x="1343025" y="0"/>
              </a:lnTo>
              <a:lnTo>
                <a:pt x="2219325" y="695325"/>
              </a:lnTo>
              <a:lnTo>
                <a:pt x="1781175" y="2886075"/>
              </a:lnTo>
              <a:lnTo>
                <a:pt x="0" y="1266825"/>
              </a:lnTo>
              <a:close/>
            </a:path>
          </a:pathLst>
        </a:custGeom>
        <a:solidFill>
          <a:srgbClr val="4472C4">
            <a:alpha val="4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L US</a:t>
          </a:r>
        </a:p>
      </xdr:txBody>
    </xdr:sp>
    <xdr:clientData/>
  </xdr:twoCellAnchor>
  <xdr:twoCellAnchor>
    <xdr:from>
      <xdr:col>8</xdr:col>
      <xdr:colOff>238125</xdr:colOff>
      <xdr:row>3</xdr:row>
      <xdr:rowOff>47625</xdr:rowOff>
    </xdr:from>
    <xdr:to>
      <xdr:col>11</xdr:col>
      <xdr:colOff>9525</xdr:colOff>
      <xdr:row>12</xdr:row>
      <xdr:rowOff>85725</xdr:rowOff>
    </xdr:to>
    <xdr:sp macro="" textlink="">
      <xdr:nvSpPr>
        <xdr:cNvPr id="9" name="Freeform: Shape 8">
          <a:extLst>
            <a:ext uri="{FF2B5EF4-FFF2-40B4-BE49-F238E27FC236}">
              <a16:creationId xmlns:a16="http://schemas.microsoft.com/office/drawing/2014/main" id="{DE958862-B737-48BA-BE4A-0AD3AD94158C}"/>
            </a:ext>
          </a:extLst>
        </xdr:cNvPr>
        <xdr:cNvSpPr/>
      </xdr:nvSpPr>
      <xdr:spPr>
        <a:xfrm>
          <a:off x="5114925" y="533400"/>
          <a:ext cx="1600200" cy="1495425"/>
        </a:xfrm>
        <a:custGeom>
          <a:avLst/>
          <a:gdLst>
            <a:gd name="connsiteX0" fmla="*/ 0 w 1600200"/>
            <a:gd name="connsiteY0" fmla="*/ 857250 h 1495425"/>
            <a:gd name="connsiteX1" fmla="*/ 762000 w 1600200"/>
            <a:gd name="connsiteY1" fmla="*/ 0 h 1495425"/>
            <a:gd name="connsiteX2" fmla="*/ 1600200 w 1600200"/>
            <a:gd name="connsiteY2" fmla="*/ 609600 h 1495425"/>
            <a:gd name="connsiteX3" fmla="*/ 857250 w 1600200"/>
            <a:gd name="connsiteY3" fmla="*/ 1495425 h 1495425"/>
            <a:gd name="connsiteX4" fmla="*/ 0 w 1600200"/>
            <a:gd name="connsiteY4" fmla="*/ 857250 h 14954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600200" h="1495425">
              <a:moveTo>
                <a:pt x="0" y="857250"/>
              </a:moveTo>
              <a:lnTo>
                <a:pt x="762000" y="0"/>
              </a:lnTo>
              <a:lnTo>
                <a:pt x="1600200" y="609600"/>
              </a:lnTo>
              <a:lnTo>
                <a:pt x="857250" y="1495425"/>
              </a:lnTo>
              <a:lnTo>
                <a:pt x="0" y="857250"/>
              </a:lnTo>
              <a:close/>
            </a:path>
          </a:pathLst>
        </a:custGeom>
        <a:solidFill>
          <a:schemeClr val="accent5">
            <a:lumMod val="40000"/>
            <a:lumOff val="60000"/>
            <a:alpha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M UK</a:t>
          </a:r>
        </a:p>
      </xdr:txBody>
    </xdr:sp>
    <xdr:clientData/>
  </xdr:twoCellAnchor>
  <xdr:twoCellAnchor>
    <xdr:from>
      <xdr:col>9</xdr:col>
      <xdr:colOff>514350</xdr:colOff>
      <xdr:row>7</xdr:row>
      <xdr:rowOff>28575</xdr:rowOff>
    </xdr:from>
    <xdr:to>
      <xdr:col>12</xdr:col>
      <xdr:colOff>323850</xdr:colOff>
      <xdr:row>16</xdr:row>
      <xdr:rowOff>95250</xdr:rowOff>
    </xdr:to>
    <xdr:sp macro="" textlink="">
      <xdr:nvSpPr>
        <xdr:cNvPr id="10" name="Freeform: Shape 9">
          <a:extLst>
            <a:ext uri="{FF2B5EF4-FFF2-40B4-BE49-F238E27FC236}">
              <a16:creationId xmlns:a16="http://schemas.microsoft.com/office/drawing/2014/main" id="{607A7BD6-756C-4D9B-810E-1FCBFE009620}"/>
            </a:ext>
          </a:extLst>
        </xdr:cNvPr>
        <xdr:cNvSpPr/>
      </xdr:nvSpPr>
      <xdr:spPr>
        <a:xfrm>
          <a:off x="6000750" y="1162050"/>
          <a:ext cx="1638300" cy="1524000"/>
        </a:xfrm>
        <a:custGeom>
          <a:avLst/>
          <a:gdLst>
            <a:gd name="connsiteX0" fmla="*/ 1638300 w 1638300"/>
            <a:gd name="connsiteY0" fmla="*/ 590550 h 1524000"/>
            <a:gd name="connsiteX1" fmla="*/ 1638300 w 1638300"/>
            <a:gd name="connsiteY1" fmla="*/ 590550 h 1524000"/>
            <a:gd name="connsiteX2" fmla="*/ 1524000 w 1638300"/>
            <a:gd name="connsiteY2" fmla="*/ 533400 h 1524000"/>
            <a:gd name="connsiteX3" fmla="*/ 704850 w 1638300"/>
            <a:gd name="connsiteY3" fmla="*/ 0 h 1524000"/>
            <a:gd name="connsiteX4" fmla="*/ 0 w 1638300"/>
            <a:gd name="connsiteY4" fmla="*/ 885825 h 1524000"/>
            <a:gd name="connsiteX5" fmla="*/ 885825 w 1638300"/>
            <a:gd name="connsiteY5" fmla="*/ 1524000 h 1524000"/>
            <a:gd name="connsiteX6" fmla="*/ 1638300 w 1638300"/>
            <a:gd name="connsiteY6" fmla="*/ 590550 h 1524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638300" h="1524000">
              <a:moveTo>
                <a:pt x="1638300" y="590550"/>
              </a:moveTo>
              <a:lnTo>
                <a:pt x="1638300" y="590550"/>
              </a:lnTo>
              <a:lnTo>
                <a:pt x="1524000" y="533400"/>
              </a:lnTo>
              <a:lnTo>
                <a:pt x="704850" y="0"/>
              </a:lnTo>
              <a:lnTo>
                <a:pt x="0" y="885825"/>
              </a:lnTo>
              <a:lnTo>
                <a:pt x="885825" y="1524000"/>
              </a:lnTo>
              <a:lnTo>
                <a:pt x="1638300" y="590550"/>
              </a:lnTo>
              <a:close/>
            </a:path>
          </a:pathLst>
        </a:custGeom>
        <a:solidFill>
          <a:schemeClr val="accent5">
            <a:lumMod val="40000"/>
            <a:lumOff val="60000"/>
            <a:alpha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N FR</a:t>
          </a:r>
        </a:p>
      </xdr:txBody>
    </xdr:sp>
    <xdr:clientData/>
  </xdr:twoCellAnchor>
  <xdr:twoCellAnchor>
    <xdr:from>
      <xdr:col>10</xdr:col>
      <xdr:colOff>457200</xdr:colOff>
      <xdr:row>14</xdr:row>
      <xdr:rowOff>123825</xdr:rowOff>
    </xdr:from>
    <xdr:to>
      <xdr:col>13</xdr:col>
      <xdr:colOff>142875</xdr:colOff>
      <xdr:row>24</xdr:row>
      <xdr:rowOff>0</xdr:rowOff>
    </xdr:to>
    <xdr:sp macro="" textlink="">
      <xdr:nvSpPr>
        <xdr:cNvPr id="11" name="Freeform: Shape 10">
          <a:extLst>
            <a:ext uri="{FF2B5EF4-FFF2-40B4-BE49-F238E27FC236}">
              <a16:creationId xmlns:a16="http://schemas.microsoft.com/office/drawing/2014/main" id="{404BB993-D6AE-4A0A-B010-493B66F9E973}"/>
            </a:ext>
          </a:extLst>
        </xdr:cNvPr>
        <xdr:cNvSpPr/>
      </xdr:nvSpPr>
      <xdr:spPr>
        <a:xfrm>
          <a:off x="6553200" y="2390775"/>
          <a:ext cx="1514475" cy="1495425"/>
        </a:xfrm>
        <a:custGeom>
          <a:avLst/>
          <a:gdLst>
            <a:gd name="connsiteX0" fmla="*/ 638175 w 1514475"/>
            <a:gd name="connsiteY0" fmla="*/ 0 h 1495425"/>
            <a:gd name="connsiteX1" fmla="*/ 0 w 1514475"/>
            <a:gd name="connsiteY1" fmla="*/ 809625 h 1495425"/>
            <a:gd name="connsiteX2" fmla="*/ 866775 w 1514475"/>
            <a:gd name="connsiteY2" fmla="*/ 1495425 h 1495425"/>
            <a:gd name="connsiteX3" fmla="*/ 1514475 w 1514475"/>
            <a:gd name="connsiteY3" fmla="*/ 657225 h 1495425"/>
            <a:gd name="connsiteX4" fmla="*/ 638175 w 1514475"/>
            <a:gd name="connsiteY4" fmla="*/ 0 h 14954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514475" h="1495425">
              <a:moveTo>
                <a:pt x="638175" y="0"/>
              </a:moveTo>
              <a:lnTo>
                <a:pt x="0" y="809625"/>
              </a:lnTo>
              <a:lnTo>
                <a:pt x="866775" y="1495425"/>
              </a:lnTo>
              <a:lnTo>
                <a:pt x="1514475" y="657225"/>
              </a:lnTo>
              <a:lnTo>
                <a:pt x="638175" y="0"/>
              </a:lnTo>
              <a:close/>
            </a:path>
          </a:pathLst>
        </a:custGeom>
        <a:solidFill>
          <a:srgbClr val="4472C4">
            <a:alpha val="4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O US</a:t>
          </a:r>
        </a:p>
      </xdr:txBody>
    </xdr:sp>
    <xdr:clientData/>
  </xdr:twoCellAnchor>
  <xdr:twoCellAnchor>
    <xdr:from>
      <xdr:col>11</xdr:col>
      <xdr:colOff>504825</xdr:colOff>
      <xdr:row>11</xdr:row>
      <xdr:rowOff>0</xdr:rowOff>
    </xdr:from>
    <xdr:to>
      <xdr:col>14</xdr:col>
      <xdr:colOff>66675</xdr:colOff>
      <xdr:row>18</xdr:row>
      <xdr:rowOff>123825</xdr:rowOff>
    </xdr:to>
    <xdr:sp macro="" textlink="">
      <xdr:nvSpPr>
        <xdr:cNvPr id="12" name="Freeform: Shape 11">
          <a:extLst>
            <a:ext uri="{FF2B5EF4-FFF2-40B4-BE49-F238E27FC236}">
              <a16:creationId xmlns:a16="http://schemas.microsoft.com/office/drawing/2014/main" id="{E7CC9AA4-DBDD-413F-AE9D-AE3A93BDCBF4}"/>
            </a:ext>
          </a:extLst>
        </xdr:cNvPr>
        <xdr:cNvSpPr/>
      </xdr:nvSpPr>
      <xdr:spPr>
        <a:xfrm>
          <a:off x="7210425" y="1781175"/>
          <a:ext cx="1390650" cy="1257300"/>
        </a:xfrm>
        <a:custGeom>
          <a:avLst/>
          <a:gdLst>
            <a:gd name="connsiteX0" fmla="*/ 457200 w 1390650"/>
            <a:gd name="connsiteY0" fmla="*/ 0 h 1257300"/>
            <a:gd name="connsiteX1" fmla="*/ 0 w 1390650"/>
            <a:gd name="connsiteY1" fmla="*/ 600075 h 1257300"/>
            <a:gd name="connsiteX2" fmla="*/ 866775 w 1390650"/>
            <a:gd name="connsiteY2" fmla="*/ 1257300 h 1257300"/>
            <a:gd name="connsiteX3" fmla="*/ 1390650 w 1390650"/>
            <a:gd name="connsiteY3" fmla="*/ 600075 h 1257300"/>
            <a:gd name="connsiteX4" fmla="*/ 457200 w 1390650"/>
            <a:gd name="connsiteY4" fmla="*/ 0 h 12573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390650" h="1257300">
              <a:moveTo>
                <a:pt x="457200" y="0"/>
              </a:moveTo>
              <a:lnTo>
                <a:pt x="0" y="600075"/>
              </a:lnTo>
              <a:lnTo>
                <a:pt x="866775" y="1257300"/>
              </a:lnTo>
              <a:lnTo>
                <a:pt x="1390650" y="600075"/>
              </a:lnTo>
              <a:lnTo>
                <a:pt x="457200" y="0"/>
              </a:lnTo>
              <a:close/>
            </a:path>
          </a:pathLst>
        </a:custGeom>
        <a:solidFill>
          <a:srgbClr val="4472C4">
            <a:alpha val="4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1800" b="1">
              <a:solidFill>
                <a:schemeClr val="bg1"/>
              </a:solidFill>
            </a:rPr>
            <a:t>P </a:t>
          </a:r>
          <a:r>
            <a:rPr lang="en-CA" sz="1800" b="1" baseline="0">
              <a:solidFill>
                <a:schemeClr val="bg1"/>
              </a:solidFill>
            </a:rPr>
            <a:t> US</a:t>
          </a:r>
          <a:endParaRPr lang="en-CA" sz="1800" b="1">
            <a:solidFill>
              <a:schemeClr val="bg1"/>
            </a:solidFill>
          </a:endParaRPr>
        </a:p>
      </xdr:txBody>
    </xdr:sp>
    <xdr:clientData/>
  </xdr:twoCellAnchor>
  <xdr:twoCellAnchor>
    <xdr:from>
      <xdr:col>9</xdr:col>
      <xdr:colOff>448234</xdr:colOff>
      <xdr:row>92</xdr:row>
      <xdr:rowOff>0</xdr:rowOff>
    </xdr:from>
    <xdr:to>
      <xdr:col>10</xdr:col>
      <xdr:colOff>268941</xdr:colOff>
      <xdr:row>100</xdr:row>
      <xdr:rowOff>134471</xdr:rowOff>
    </xdr:to>
    <xdr:sp macro="" textlink="">
      <xdr:nvSpPr>
        <xdr:cNvPr id="13" name="Left Brace 12">
          <a:extLst>
            <a:ext uri="{FF2B5EF4-FFF2-40B4-BE49-F238E27FC236}">
              <a16:creationId xmlns:a16="http://schemas.microsoft.com/office/drawing/2014/main" id="{B1A66C9B-A120-4255-9E79-6CC3713D8FD4}"/>
            </a:ext>
          </a:extLst>
        </xdr:cNvPr>
        <xdr:cNvSpPr/>
      </xdr:nvSpPr>
      <xdr:spPr>
        <a:xfrm>
          <a:off x="5894293" y="14276294"/>
          <a:ext cx="425824" cy="1389530"/>
        </a:xfrm>
        <a:prstGeom prst="leftBrace">
          <a:avLst>
            <a:gd name="adj1" fmla="val 31707"/>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CA" sz="1100"/>
        </a:p>
      </xdr:txBody>
    </xdr:sp>
    <xdr:clientData/>
  </xdr:twoCellAnchor>
  <xdr:twoCellAnchor>
    <xdr:from>
      <xdr:col>9</xdr:col>
      <xdr:colOff>448234</xdr:colOff>
      <xdr:row>81</xdr:row>
      <xdr:rowOff>134471</xdr:rowOff>
    </xdr:from>
    <xdr:to>
      <xdr:col>10</xdr:col>
      <xdr:colOff>268941</xdr:colOff>
      <xdr:row>87</xdr:row>
      <xdr:rowOff>11205</xdr:rowOff>
    </xdr:to>
    <xdr:sp macro="" textlink="">
      <xdr:nvSpPr>
        <xdr:cNvPr id="14" name="Left Brace 13">
          <a:extLst>
            <a:ext uri="{FF2B5EF4-FFF2-40B4-BE49-F238E27FC236}">
              <a16:creationId xmlns:a16="http://schemas.microsoft.com/office/drawing/2014/main" id="{7029A420-98D5-4156-BE96-C77D4CA07167}"/>
            </a:ext>
          </a:extLst>
        </xdr:cNvPr>
        <xdr:cNvSpPr/>
      </xdr:nvSpPr>
      <xdr:spPr>
        <a:xfrm>
          <a:off x="5894293" y="12685059"/>
          <a:ext cx="425824" cy="818028"/>
        </a:xfrm>
        <a:prstGeom prst="leftBrace">
          <a:avLst>
            <a:gd name="adj1" fmla="val 31707"/>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CA" sz="1100"/>
        </a:p>
      </xdr:txBody>
    </xdr:sp>
    <xdr:clientData/>
  </xdr:twoCellAnchor>
  <xdr:twoCellAnchor>
    <xdr:from>
      <xdr:col>9</xdr:col>
      <xdr:colOff>481851</xdr:colOff>
      <xdr:row>103</xdr:row>
      <xdr:rowOff>11206</xdr:rowOff>
    </xdr:from>
    <xdr:to>
      <xdr:col>10</xdr:col>
      <xdr:colOff>302558</xdr:colOff>
      <xdr:row>105</xdr:row>
      <xdr:rowOff>145676</xdr:rowOff>
    </xdr:to>
    <xdr:sp macro="" textlink="">
      <xdr:nvSpPr>
        <xdr:cNvPr id="15" name="Left Brace 14">
          <a:extLst>
            <a:ext uri="{FF2B5EF4-FFF2-40B4-BE49-F238E27FC236}">
              <a16:creationId xmlns:a16="http://schemas.microsoft.com/office/drawing/2014/main" id="{63CAFB23-4AF8-4FA8-BEA2-5AB0138E52E8}"/>
            </a:ext>
          </a:extLst>
        </xdr:cNvPr>
        <xdr:cNvSpPr/>
      </xdr:nvSpPr>
      <xdr:spPr>
        <a:xfrm>
          <a:off x="5927910" y="15699441"/>
          <a:ext cx="425824" cy="448235"/>
        </a:xfrm>
        <a:prstGeom prst="leftBrace">
          <a:avLst>
            <a:gd name="adj1" fmla="val 31707"/>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CA" sz="1100"/>
        </a:p>
      </xdr:txBody>
    </xdr:sp>
    <xdr:clientData/>
  </xdr:twoCellAnchor>
  <xdr:twoCellAnchor>
    <xdr:from>
      <xdr:col>9</xdr:col>
      <xdr:colOff>448234</xdr:colOff>
      <xdr:row>107</xdr:row>
      <xdr:rowOff>145675</xdr:rowOff>
    </xdr:from>
    <xdr:to>
      <xdr:col>10</xdr:col>
      <xdr:colOff>268941</xdr:colOff>
      <xdr:row>116</xdr:row>
      <xdr:rowOff>145675</xdr:rowOff>
    </xdr:to>
    <xdr:sp macro="" textlink="">
      <xdr:nvSpPr>
        <xdr:cNvPr id="16" name="Left Brace 15">
          <a:extLst>
            <a:ext uri="{FF2B5EF4-FFF2-40B4-BE49-F238E27FC236}">
              <a16:creationId xmlns:a16="http://schemas.microsoft.com/office/drawing/2014/main" id="{D9BE8F97-932A-47E0-82F3-CD78945CDE24}"/>
            </a:ext>
          </a:extLst>
        </xdr:cNvPr>
        <xdr:cNvSpPr/>
      </xdr:nvSpPr>
      <xdr:spPr>
        <a:xfrm>
          <a:off x="5894293" y="16461440"/>
          <a:ext cx="425824" cy="1411941"/>
        </a:xfrm>
        <a:prstGeom prst="leftBrace">
          <a:avLst>
            <a:gd name="adj1" fmla="val 31707"/>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CA" sz="1100"/>
        </a:p>
      </xdr:txBody>
    </xdr:sp>
    <xdr:clientData/>
  </xdr:twoCellAnchor>
  <xdr:twoCellAnchor>
    <xdr:from>
      <xdr:col>9</xdr:col>
      <xdr:colOff>448234</xdr:colOff>
      <xdr:row>122</xdr:row>
      <xdr:rowOff>33617</xdr:rowOff>
    </xdr:from>
    <xdr:to>
      <xdr:col>10</xdr:col>
      <xdr:colOff>268941</xdr:colOff>
      <xdr:row>129</xdr:row>
      <xdr:rowOff>22412</xdr:rowOff>
    </xdr:to>
    <xdr:sp macro="" textlink="">
      <xdr:nvSpPr>
        <xdr:cNvPr id="17" name="Left Brace 16">
          <a:extLst>
            <a:ext uri="{FF2B5EF4-FFF2-40B4-BE49-F238E27FC236}">
              <a16:creationId xmlns:a16="http://schemas.microsoft.com/office/drawing/2014/main" id="{5F90C8E2-BAD9-4F85-8F90-F9DD122D55F8}"/>
            </a:ext>
          </a:extLst>
        </xdr:cNvPr>
        <xdr:cNvSpPr/>
      </xdr:nvSpPr>
      <xdr:spPr>
        <a:xfrm>
          <a:off x="5894293" y="18702617"/>
          <a:ext cx="425824" cy="1086971"/>
        </a:xfrm>
        <a:prstGeom prst="leftBrace">
          <a:avLst>
            <a:gd name="adj1" fmla="val 31707"/>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CA" sz="1100"/>
        </a:p>
      </xdr:txBody>
    </xdr:sp>
    <xdr:clientData/>
  </xdr:twoCellAnchor>
  <xdr:twoCellAnchor>
    <xdr:from>
      <xdr:col>14</xdr:col>
      <xdr:colOff>322169</xdr:colOff>
      <xdr:row>147</xdr:row>
      <xdr:rowOff>0</xdr:rowOff>
    </xdr:from>
    <xdr:to>
      <xdr:col>18</xdr:col>
      <xdr:colOff>134470</xdr:colOff>
      <xdr:row>147</xdr:row>
      <xdr:rowOff>7285</xdr:rowOff>
    </xdr:to>
    <xdr:cxnSp macro="">
      <xdr:nvCxnSpPr>
        <xdr:cNvPr id="23" name="Straight Arrow Connector 22">
          <a:extLst>
            <a:ext uri="{FF2B5EF4-FFF2-40B4-BE49-F238E27FC236}">
              <a16:creationId xmlns:a16="http://schemas.microsoft.com/office/drawing/2014/main" id="{D1BC6A0F-4D58-4CCA-95DE-D06B07671B16}"/>
            </a:ext>
          </a:extLst>
        </xdr:cNvPr>
        <xdr:cNvCxnSpPr/>
      </xdr:nvCxnSpPr>
      <xdr:spPr>
        <a:xfrm flipV="1">
          <a:off x="8793816" y="22434176"/>
          <a:ext cx="2232772" cy="72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423582</xdr:colOff>
      <xdr:row>150</xdr:row>
      <xdr:rowOff>123264</xdr:rowOff>
    </xdr:from>
    <xdr:to>
      <xdr:col>18</xdr:col>
      <xdr:colOff>78441</xdr:colOff>
      <xdr:row>150</xdr:row>
      <xdr:rowOff>141197</xdr:rowOff>
    </xdr:to>
    <xdr:cxnSp macro="">
      <xdr:nvCxnSpPr>
        <xdr:cNvPr id="24" name="Straight Arrow Connector 23">
          <a:extLst>
            <a:ext uri="{FF2B5EF4-FFF2-40B4-BE49-F238E27FC236}">
              <a16:creationId xmlns:a16="http://schemas.microsoft.com/office/drawing/2014/main" id="{79511918-BEAB-425D-9716-AE0CFC5BA328}"/>
            </a:ext>
          </a:extLst>
        </xdr:cNvPr>
        <xdr:cNvCxnSpPr/>
      </xdr:nvCxnSpPr>
      <xdr:spPr>
        <a:xfrm flipV="1">
          <a:off x="8895229" y="23028088"/>
          <a:ext cx="2075330" cy="1793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177613</xdr:colOff>
      <xdr:row>149</xdr:row>
      <xdr:rowOff>75640</xdr:rowOff>
    </xdr:from>
    <xdr:to>
      <xdr:col>18</xdr:col>
      <xdr:colOff>99172</xdr:colOff>
      <xdr:row>149</xdr:row>
      <xdr:rowOff>109258</xdr:rowOff>
    </xdr:to>
    <xdr:cxnSp macro="">
      <xdr:nvCxnSpPr>
        <xdr:cNvPr id="25" name="Straight Arrow Connector 24">
          <a:extLst>
            <a:ext uri="{FF2B5EF4-FFF2-40B4-BE49-F238E27FC236}">
              <a16:creationId xmlns:a16="http://schemas.microsoft.com/office/drawing/2014/main" id="{A921D5C1-C753-48BD-BE63-4A1DFFD15C97}"/>
            </a:ext>
          </a:extLst>
        </xdr:cNvPr>
        <xdr:cNvCxnSpPr/>
      </xdr:nvCxnSpPr>
      <xdr:spPr>
        <a:xfrm flipV="1">
          <a:off x="8649260" y="22823581"/>
          <a:ext cx="2342030" cy="336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232522</xdr:colOff>
      <xdr:row>141</xdr:row>
      <xdr:rowOff>89647</xdr:rowOff>
    </xdr:from>
    <xdr:to>
      <xdr:col>18</xdr:col>
      <xdr:colOff>44823</xdr:colOff>
      <xdr:row>141</xdr:row>
      <xdr:rowOff>96932</xdr:rowOff>
    </xdr:to>
    <xdr:cxnSp macro="">
      <xdr:nvCxnSpPr>
        <xdr:cNvPr id="35" name="Straight Arrow Connector 34">
          <a:extLst>
            <a:ext uri="{FF2B5EF4-FFF2-40B4-BE49-F238E27FC236}">
              <a16:creationId xmlns:a16="http://schemas.microsoft.com/office/drawing/2014/main" id="{3900EFA1-0A5C-4097-B153-7DF9F835163B}"/>
            </a:ext>
          </a:extLst>
        </xdr:cNvPr>
        <xdr:cNvCxnSpPr/>
      </xdr:nvCxnSpPr>
      <xdr:spPr>
        <a:xfrm flipV="1">
          <a:off x="8704169" y="21582529"/>
          <a:ext cx="2232772" cy="72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46019</xdr:colOff>
      <xdr:row>14</xdr:row>
      <xdr:rowOff>85022</xdr:rowOff>
    </xdr:from>
    <xdr:to>
      <xdr:col>10</xdr:col>
      <xdr:colOff>259503</xdr:colOff>
      <xdr:row>16</xdr:row>
      <xdr:rowOff>146562</xdr:rowOff>
    </xdr:to>
    <xdr:sp macro="" textlink="">
      <xdr:nvSpPr>
        <xdr:cNvPr id="26" name="TextBox 25">
          <a:extLst>
            <a:ext uri="{FF2B5EF4-FFF2-40B4-BE49-F238E27FC236}">
              <a16:creationId xmlns:a16="http://schemas.microsoft.com/office/drawing/2014/main" id="{A9CB3FEE-8790-48A3-AD85-CEA903111D10}"/>
            </a:ext>
          </a:extLst>
        </xdr:cNvPr>
        <xdr:cNvSpPr txBox="1"/>
      </xdr:nvSpPr>
      <xdr:spPr>
        <a:xfrm rot="2299398">
          <a:off x="5556912" y="2371022"/>
          <a:ext cx="825805" cy="388111"/>
        </a:xfrm>
        <a:prstGeom prst="rect">
          <a:avLst/>
        </a:prstGeom>
        <a:solidFill>
          <a:schemeClr val="accent6">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FF00"/>
              </a:solidFill>
            </a:rPr>
            <a:t>Etrpr</a:t>
          </a:r>
        </a:p>
      </xdr:txBody>
    </xdr:sp>
    <xdr:clientData/>
  </xdr:twoCellAnchor>
  <xdr:twoCellAnchor>
    <xdr:from>
      <xdr:col>5</xdr:col>
      <xdr:colOff>263778</xdr:colOff>
      <xdr:row>15</xdr:row>
      <xdr:rowOff>24579</xdr:rowOff>
    </xdr:from>
    <xdr:to>
      <xdr:col>8</xdr:col>
      <xdr:colOff>265238</xdr:colOff>
      <xdr:row>16</xdr:row>
      <xdr:rowOff>2507</xdr:rowOff>
    </xdr:to>
    <xdr:sp macro="" textlink="">
      <xdr:nvSpPr>
        <xdr:cNvPr id="28" name="TextBox 27">
          <a:extLst>
            <a:ext uri="{FF2B5EF4-FFF2-40B4-BE49-F238E27FC236}">
              <a16:creationId xmlns:a16="http://schemas.microsoft.com/office/drawing/2014/main" id="{8A331A7B-4678-4824-B9E9-D97C9C80AE3B}"/>
            </a:ext>
          </a:extLst>
        </xdr:cNvPr>
        <xdr:cNvSpPr txBox="1"/>
      </xdr:nvSpPr>
      <xdr:spPr>
        <a:xfrm rot="726949">
          <a:off x="3289366" y="2377814"/>
          <a:ext cx="1816813" cy="134811"/>
        </a:xfrm>
        <a:prstGeom prst="rect">
          <a:avLst/>
        </a:prstGeom>
        <a:solidFill>
          <a:srgbClr val="FFFFCC">
            <a:alpha val="49804"/>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CA" sz="1100" b="1">
            <a:solidFill>
              <a:srgbClr val="00FF00"/>
            </a:solidFill>
          </a:endParaRPr>
        </a:p>
      </xdr:txBody>
    </xdr:sp>
    <xdr:clientData/>
  </xdr:twoCellAnchor>
  <xdr:twoCellAnchor>
    <xdr:from>
      <xdr:col>8</xdr:col>
      <xdr:colOff>505395</xdr:colOff>
      <xdr:row>16</xdr:row>
      <xdr:rowOff>143480</xdr:rowOff>
    </xdr:from>
    <xdr:to>
      <xdr:col>9</xdr:col>
      <xdr:colOff>285824</xdr:colOff>
      <xdr:row>17</xdr:row>
      <xdr:rowOff>106551</xdr:rowOff>
    </xdr:to>
    <xdr:sp macro="" textlink="">
      <xdr:nvSpPr>
        <xdr:cNvPr id="29" name="TextBox 28">
          <a:extLst>
            <a:ext uri="{FF2B5EF4-FFF2-40B4-BE49-F238E27FC236}">
              <a16:creationId xmlns:a16="http://schemas.microsoft.com/office/drawing/2014/main" id="{9838E2DF-564D-4D3E-8A68-1812A27FB3AB}"/>
            </a:ext>
          </a:extLst>
        </xdr:cNvPr>
        <xdr:cNvSpPr txBox="1"/>
      </xdr:nvSpPr>
      <xdr:spPr>
        <a:xfrm rot="726949">
          <a:off x="5346336" y="2653598"/>
          <a:ext cx="385547" cy="119953"/>
        </a:xfrm>
        <a:prstGeom prst="rect">
          <a:avLst/>
        </a:prstGeom>
        <a:solidFill>
          <a:srgbClr val="FFFFCC">
            <a:alpha val="49804"/>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CA" sz="1100" b="1">
            <a:solidFill>
              <a:srgbClr val="00FF00"/>
            </a:solidFill>
          </a:endParaRPr>
        </a:p>
      </xdr:txBody>
    </xdr:sp>
    <xdr:clientData/>
  </xdr:twoCellAnchor>
  <xdr:twoCellAnchor>
    <xdr:from>
      <xdr:col>8</xdr:col>
      <xdr:colOff>305024</xdr:colOff>
      <xdr:row>17</xdr:row>
      <xdr:rowOff>125412</xdr:rowOff>
    </xdr:from>
    <xdr:to>
      <xdr:col>9</xdr:col>
      <xdr:colOff>115513</xdr:colOff>
      <xdr:row>23</xdr:row>
      <xdr:rowOff>71979</xdr:rowOff>
    </xdr:to>
    <xdr:sp macro="" textlink="">
      <xdr:nvSpPr>
        <xdr:cNvPr id="30" name="TextBox 29">
          <a:extLst>
            <a:ext uri="{FF2B5EF4-FFF2-40B4-BE49-F238E27FC236}">
              <a16:creationId xmlns:a16="http://schemas.microsoft.com/office/drawing/2014/main" id="{1692E8DD-05A3-47C5-9F75-8B3191EC89EF}"/>
            </a:ext>
          </a:extLst>
        </xdr:cNvPr>
        <xdr:cNvSpPr txBox="1"/>
      </xdr:nvSpPr>
      <xdr:spPr>
        <a:xfrm rot="2897516">
          <a:off x="4951860" y="3153004"/>
          <a:ext cx="926281" cy="422811"/>
        </a:xfrm>
        <a:prstGeom prst="rect">
          <a:avLst/>
        </a:prstGeom>
        <a:solidFill>
          <a:schemeClr val="accent6">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FF00"/>
              </a:solidFill>
            </a:rPr>
            <a:t>Kendy</a:t>
          </a:r>
        </a:p>
      </xdr:txBody>
    </xdr:sp>
    <xdr:clientData/>
  </xdr:twoCellAnchor>
  <xdr:twoCellAnchor>
    <xdr:from>
      <xdr:col>8</xdr:col>
      <xdr:colOff>296438</xdr:colOff>
      <xdr:row>43</xdr:row>
      <xdr:rowOff>86317</xdr:rowOff>
    </xdr:from>
    <xdr:to>
      <xdr:col>11</xdr:col>
      <xdr:colOff>16526</xdr:colOff>
      <xdr:row>45</xdr:row>
      <xdr:rowOff>131396</xdr:rowOff>
    </xdr:to>
    <xdr:sp macro="" textlink="">
      <xdr:nvSpPr>
        <xdr:cNvPr id="31" name="TextBox 30">
          <a:extLst>
            <a:ext uri="{FF2B5EF4-FFF2-40B4-BE49-F238E27FC236}">
              <a16:creationId xmlns:a16="http://schemas.microsoft.com/office/drawing/2014/main" id="{3002A49A-9D0E-422B-9814-63F6B297B5E5}"/>
            </a:ext>
          </a:extLst>
        </xdr:cNvPr>
        <xdr:cNvSpPr txBox="1"/>
      </xdr:nvSpPr>
      <xdr:spPr>
        <a:xfrm rot="2475848">
          <a:off x="5195009" y="7107603"/>
          <a:ext cx="1557053" cy="371650"/>
        </a:xfrm>
        <a:prstGeom prst="rect">
          <a:avLst/>
        </a:prstGeom>
        <a:solidFill>
          <a:schemeClr val="accent2">
            <a:lumMod val="60000"/>
            <a:lumOff val="40000"/>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L Nim 1</a:t>
          </a:r>
        </a:p>
      </xdr:txBody>
    </xdr:sp>
    <xdr:clientData/>
  </xdr:twoCellAnchor>
  <xdr:twoCellAnchor>
    <xdr:from>
      <xdr:col>9</xdr:col>
      <xdr:colOff>88285</xdr:colOff>
      <xdr:row>32</xdr:row>
      <xdr:rowOff>153771</xdr:rowOff>
    </xdr:from>
    <xdr:to>
      <xdr:col>9</xdr:col>
      <xdr:colOff>597084</xdr:colOff>
      <xdr:row>40</xdr:row>
      <xdr:rowOff>87792</xdr:rowOff>
    </xdr:to>
    <xdr:sp macro="" textlink="">
      <xdr:nvSpPr>
        <xdr:cNvPr id="32" name="TextBox 31">
          <a:extLst>
            <a:ext uri="{FF2B5EF4-FFF2-40B4-BE49-F238E27FC236}">
              <a16:creationId xmlns:a16="http://schemas.microsoft.com/office/drawing/2014/main" id="{3B29B416-9E59-4FF8-B105-976902689AFF}"/>
            </a:ext>
          </a:extLst>
        </xdr:cNvPr>
        <xdr:cNvSpPr txBox="1"/>
      </xdr:nvSpPr>
      <xdr:spPr>
        <a:xfrm rot="2251207">
          <a:off x="5599178" y="5378914"/>
          <a:ext cx="508799" cy="1240307"/>
        </a:xfrm>
        <a:prstGeom prst="rect">
          <a:avLst/>
        </a:prstGeom>
        <a:solidFill>
          <a:schemeClr val="accent2">
            <a:lumMod val="60000"/>
            <a:lumOff val="40000"/>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L Nim 2</a:t>
          </a:r>
        </a:p>
      </xdr:txBody>
    </xdr:sp>
    <xdr:clientData/>
  </xdr:twoCellAnchor>
  <xdr:twoCellAnchor>
    <xdr:from>
      <xdr:col>18</xdr:col>
      <xdr:colOff>392603</xdr:colOff>
      <xdr:row>48</xdr:row>
      <xdr:rowOff>99939</xdr:rowOff>
    </xdr:from>
    <xdr:to>
      <xdr:col>19</xdr:col>
      <xdr:colOff>415311</xdr:colOff>
      <xdr:row>55</xdr:row>
      <xdr:rowOff>19486</xdr:rowOff>
    </xdr:to>
    <xdr:sp macro="" textlink="">
      <xdr:nvSpPr>
        <xdr:cNvPr id="33" name="TextBox 32">
          <a:extLst>
            <a:ext uri="{FF2B5EF4-FFF2-40B4-BE49-F238E27FC236}">
              <a16:creationId xmlns:a16="http://schemas.microsoft.com/office/drawing/2014/main" id="{9F2071C8-8446-4435-B011-E74791FAC79B}"/>
            </a:ext>
          </a:extLst>
        </xdr:cNvPr>
        <xdr:cNvSpPr txBox="1"/>
      </xdr:nvSpPr>
      <xdr:spPr>
        <a:xfrm rot="21231659">
          <a:off x="11414389" y="7937653"/>
          <a:ext cx="635029" cy="1062547"/>
        </a:xfrm>
        <a:prstGeom prst="rect">
          <a:avLst/>
        </a:prstGeom>
        <a:solidFill>
          <a:schemeClr val="accent2">
            <a:lumMod val="60000"/>
            <a:lumOff val="40000"/>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L Nim App</a:t>
          </a:r>
        </a:p>
      </xdr:txBody>
    </xdr:sp>
    <xdr:clientData/>
  </xdr:twoCellAnchor>
  <xdr:twoCellAnchor>
    <xdr:from>
      <xdr:col>7</xdr:col>
      <xdr:colOff>198032</xdr:colOff>
      <xdr:row>46</xdr:row>
      <xdr:rowOff>163183</xdr:rowOff>
    </xdr:from>
    <xdr:to>
      <xdr:col>8</xdr:col>
      <xdr:colOff>131915</xdr:colOff>
      <xdr:row>52</xdr:row>
      <xdr:rowOff>128150</xdr:rowOff>
    </xdr:to>
    <xdr:sp macro="" textlink="">
      <xdr:nvSpPr>
        <xdr:cNvPr id="34" name="TextBox 33">
          <a:extLst>
            <a:ext uri="{FF2B5EF4-FFF2-40B4-BE49-F238E27FC236}">
              <a16:creationId xmlns:a16="http://schemas.microsoft.com/office/drawing/2014/main" id="{0DF2AC59-549D-40F9-BF48-630377322A67}"/>
            </a:ext>
          </a:extLst>
        </xdr:cNvPr>
        <xdr:cNvSpPr txBox="1"/>
      </xdr:nvSpPr>
      <xdr:spPr>
        <a:xfrm rot="3190202">
          <a:off x="4285043" y="7873565"/>
          <a:ext cx="944681" cy="546204"/>
        </a:xfrm>
        <a:prstGeom prst="rect">
          <a:avLst/>
        </a:prstGeom>
        <a:solidFill>
          <a:schemeClr val="accent4">
            <a:lumMod val="60000"/>
            <a:lumOff val="40000"/>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L P-3 1</a:t>
          </a:r>
        </a:p>
      </xdr:txBody>
    </xdr:sp>
    <xdr:clientData/>
  </xdr:twoCellAnchor>
  <xdr:twoCellAnchor>
    <xdr:from>
      <xdr:col>5</xdr:col>
      <xdr:colOff>462106</xdr:colOff>
      <xdr:row>35</xdr:row>
      <xdr:rowOff>46677</xdr:rowOff>
    </xdr:from>
    <xdr:to>
      <xdr:col>6</xdr:col>
      <xdr:colOff>23860</xdr:colOff>
      <xdr:row>45</xdr:row>
      <xdr:rowOff>85951</xdr:rowOff>
    </xdr:to>
    <xdr:sp macro="" textlink="">
      <xdr:nvSpPr>
        <xdr:cNvPr id="36" name="TextBox 35">
          <a:extLst>
            <a:ext uri="{FF2B5EF4-FFF2-40B4-BE49-F238E27FC236}">
              <a16:creationId xmlns:a16="http://schemas.microsoft.com/office/drawing/2014/main" id="{D9E26E58-2C9A-44A0-95B0-5A465E6EA8AA}"/>
            </a:ext>
          </a:extLst>
        </xdr:cNvPr>
        <xdr:cNvSpPr txBox="1"/>
      </xdr:nvSpPr>
      <xdr:spPr>
        <a:xfrm rot="2991143">
          <a:off x="2774685" y="6510705"/>
          <a:ext cx="1672131" cy="174076"/>
        </a:xfrm>
        <a:prstGeom prst="rect">
          <a:avLst/>
        </a:prstGeom>
        <a:solidFill>
          <a:schemeClr val="accent4">
            <a:lumMod val="60000"/>
            <a:lumOff val="40000"/>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L P-3 2</a:t>
          </a:r>
        </a:p>
      </xdr:txBody>
    </xdr:sp>
    <xdr:clientData/>
  </xdr:twoCellAnchor>
  <xdr:twoCellAnchor>
    <xdr:from>
      <xdr:col>9</xdr:col>
      <xdr:colOff>355391</xdr:colOff>
      <xdr:row>25</xdr:row>
      <xdr:rowOff>8453</xdr:rowOff>
    </xdr:from>
    <xdr:to>
      <xdr:col>10</xdr:col>
      <xdr:colOff>582141</xdr:colOff>
      <xdr:row>26</xdr:row>
      <xdr:rowOff>156627</xdr:rowOff>
    </xdr:to>
    <xdr:sp macro="" textlink="">
      <xdr:nvSpPr>
        <xdr:cNvPr id="37" name="TextBox 36">
          <a:extLst>
            <a:ext uri="{FF2B5EF4-FFF2-40B4-BE49-F238E27FC236}">
              <a16:creationId xmlns:a16="http://schemas.microsoft.com/office/drawing/2014/main" id="{6A4A394D-9105-4A15-B967-E03DB20E4F1B}"/>
            </a:ext>
          </a:extLst>
        </xdr:cNvPr>
        <xdr:cNvSpPr txBox="1"/>
      </xdr:nvSpPr>
      <xdr:spPr>
        <a:xfrm rot="2486765">
          <a:off x="5801450" y="3930512"/>
          <a:ext cx="831867" cy="305056"/>
        </a:xfrm>
        <a:prstGeom prst="rect">
          <a:avLst/>
        </a:prstGeom>
        <a:solidFill>
          <a:schemeClr val="accent6">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FF00"/>
              </a:solidFill>
            </a:rPr>
            <a:t>Rsvlt</a:t>
          </a:r>
        </a:p>
      </xdr:txBody>
    </xdr:sp>
    <xdr:clientData/>
  </xdr:twoCellAnchor>
  <xdr:twoCellAnchor>
    <xdr:from>
      <xdr:col>6</xdr:col>
      <xdr:colOff>132637</xdr:colOff>
      <xdr:row>16</xdr:row>
      <xdr:rowOff>152006</xdr:rowOff>
    </xdr:from>
    <xdr:to>
      <xdr:col>10</xdr:col>
      <xdr:colOff>84052</xdr:colOff>
      <xdr:row>20</xdr:row>
      <xdr:rowOff>38366</xdr:rowOff>
    </xdr:to>
    <xdr:sp macro="" textlink="">
      <xdr:nvSpPr>
        <xdr:cNvPr id="38" name="TextBox 37">
          <a:extLst>
            <a:ext uri="{FF2B5EF4-FFF2-40B4-BE49-F238E27FC236}">
              <a16:creationId xmlns:a16="http://schemas.microsoft.com/office/drawing/2014/main" id="{09644D36-3929-4949-97D2-8C3FAAB731CC}"/>
            </a:ext>
          </a:extLst>
        </xdr:cNvPr>
        <xdr:cNvSpPr txBox="1"/>
      </xdr:nvSpPr>
      <xdr:spPr>
        <a:xfrm rot="2379701">
          <a:off x="3806566" y="2764577"/>
          <a:ext cx="2400700" cy="539503"/>
        </a:xfrm>
        <a:prstGeom prst="rect">
          <a:avLst/>
        </a:prstGeom>
        <a:solidFill>
          <a:srgbClr val="00B0F0">
            <a:alpha val="50196"/>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R P-3 1</a:t>
          </a:r>
        </a:p>
      </xdr:txBody>
    </xdr:sp>
    <xdr:clientData/>
  </xdr:twoCellAnchor>
  <xdr:twoCellAnchor>
    <xdr:from>
      <xdr:col>1</xdr:col>
      <xdr:colOff>526851</xdr:colOff>
      <xdr:row>17</xdr:row>
      <xdr:rowOff>13597</xdr:rowOff>
    </xdr:from>
    <xdr:to>
      <xdr:col>2</xdr:col>
      <xdr:colOff>447258</xdr:colOff>
      <xdr:row>26</xdr:row>
      <xdr:rowOff>101763</xdr:rowOff>
    </xdr:to>
    <xdr:sp macro="" textlink="">
      <xdr:nvSpPr>
        <xdr:cNvPr id="39" name="TextBox 38">
          <a:extLst>
            <a:ext uri="{FF2B5EF4-FFF2-40B4-BE49-F238E27FC236}">
              <a16:creationId xmlns:a16="http://schemas.microsoft.com/office/drawing/2014/main" id="{E8C18D9F-BD45-45B7-8379-2A66C933342A}"/>
            </a:ext>
          </a:extLst>
        </xdr:cNvPr>
        <xdr:cNvSpPr txBox="1"/>
      </xdr:nvSpPr>
      <xdr:spPr>
        <a:xfrm rot="3659716">
          <a:off x="626668" y="3301958"/>
          <a:ext cx="1557738" cy="532729"/>
        </a:xfrm>
        <a:prstGeom prst="rect">
          <a:avLst/>
        </a:prstGeom>
        <a:solidFill>
          <a:srgbClr val="00B0F0">
            <a:alpha val="50196"/>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R P-3 2</a:t>
          </a:r>
        </a:p>
      </xdr:txBody>
    </xdr:sp>
    <xdr:clientData/>
  </xdr:twoCellAnchor>
  <xdr:twoCellAnchor>
    <xdr:from>
      <xdr:col>12</xdr:col>
      <xdr:colOff>561745</xdr:colOff>
      <xdr:row>13</xdr:row>
      <xdr:rowOff>150332</xdr:rowOff>
    </xdr:from>
    <xdr:to>
      <xdr:col>14</xdr:col>
      <xdr:colOff>294190</xdr:colOff>
      <xdr:row>15</xdr:row>
      <xdr:rowOff>72655</xdr:rowOff>
    </xdr:to>
    <xdr:sp macro="" textlink="">
      <xdr:nvSpPr>
        <xdr:cNvPr id="40" name="TextBox 39">
          <a:extLst>
            <a:ext uri="{FF2B5EF4-FFF2-40B4-BE49-F238E27FC236}">
              <a16:creationId xmlns:a16="http://schemas.microsoft.com/office/drawing/2014/main" id="{7506FB1D-68A5-453D-B159-A2F18DF36142}"/>
            </a:ext>
          </a:extLst>
        </xdr:cNvPr>
        <xdr:cNvSpPr txBox="1"/>
      </xdr:nvSpPr>
      <xdr:spPr>
        <a:xfrm rot="2254138">
          <a:off x="7909602" y="2273046"/>
          <a:ext cx="957088" cy="248895"/>
        </a:xfrm>
        <a:prstGeom prst="rect">
          <a:avLst/>
        </a:prstGeom>
        <a:solidFill>
          <a:schemeClr val="accent6">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FF00"/>
              </a:solidFill>
            </a:rPr>
            <a:t>Vinson</a:t>
          </a:r>
        </a:p>
      </xdr:txBody>
    </xdr:sp>
    <xdr:clientData/>
  </xdr:twoCellAnchor>
  <xdr:twoCellAnchor>
    <xdr:from>
      <xdr:col>14</xdr:col>
      <xdr:colOff>126341</xdr:colOff>
      <xdr:row>17</xdr:row>
      <xdr:rowOff>111261</xdr:rowOff>
    </xdr:from>
    <xdr:to>
      <xdr:col>15</xdr:col>
      <xdr:colOff>448513</xdr:colOff>
      <xdr:row>19</xdr:row>
      <xdr:rowOff>26603</xdr:rowOff>
    </xdr:to>
    <xdr:sp macro="" textlink="">
      <xdr:nvSpPr>
        <xdr:cNvPr id="41" name="TextBox 40">
          <a:extLst>
            <a:ext uri="{FF2B5EF4-FFF2-40B4-BE49-F238E27FC236}">
              <a16:creationId xmlns:a16="http://schemas.microsoft.com/office/drawing/2014/main" id="{395B71F8-58DD-40FC-9AB8-7C8DBED74733}"/>
            </a:ext>
          </a:extLst>
        </xdr:cNvPr>
        <xdr:cNvSpPr txBox="1"/>
      </xdr:nvSpPr>
      <xdr:spPr>
        <a:xfrm rot="2486765">
          <a:off x="8698841" y="2887118"/>
          <a:ext cx="934493" cy="241914"/>
        </a:xfrm>
        <a:prstGeom prst="rect">
          <a:avLst/>
        </a:prstGeom>
        <a:solidFill>
          <a:schemeClr val="accent6">
            <a:alpha val="50196"/>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FF00"/>
              </a:solidFill>
            </a:rPr>
            <a:t>Nimitz</a:t>
          </a:r>
        </a:p>
      </xdr:txBody>
    </xdr:sp>
    <xdr:clientData/>
  </xdr:twoCellAnchor>
  <xdr:twoCellAnchor>
    <xdr:from>
      <xdr:col>10</xdr:col>
      <xdr:colOff>575828</xdr:colOff>
      <xdr:row>9</xdr:row>
      <xdr:rowOff>40431</xdr:rowOff>
    </xdr:from>
    <xdr:to>
      <xdr:col>12</xdr:col>
      <xdr:colOff>40713</xdr:colOff>
      <xdr:row>10</xdr:row>
      <xdr:rowOff>55876</xdr:rowOff>
    </xdr:to>
    <xdr:sp macro="" textlink="">
      <xdr:nvSpPr>
        <xdr:cNvPr id="42" name="TextBox 41">
          <a:extLst>
            <a:ext uri="{FF2B5EF4-FFF2-40B4-BE49-F238E27FC236}">
              <a16:creationId xmlns:a16="http://schemas.microsoft.com/office/drawing/2014/main" id="{287EB918-12E3-4BD4-ADE1-6919474C347B}"/>
            </a:ext>
          </a:extLst>
        </xdr:cNvPr>
        <xdr:cNvSpPr txBox="1"/>
      </xdr:nvSpPr>
      <xdr:spPr>
        <a:xfrm rot="2486765">
          <a:off x="6627004" y="1452372"/>
          <a:ext cx="675121" cy="172328"/>
        </a:xfrm>
        <a:prstGeom prst="rect">
          <a:avLst/>
        </a:prstGeom>
        <a:solidFill>
          <a:srgbClr val="00B050">
            <a:alpha val="50196"/>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6600"/>
              </a:solidFill>
            </a:rPr>
            <a:t>Clem</a:t>
          </a:r>
        </a:p>
      </xdr:txBody>
    </xdr:sp>
    <xdr:clientData/>
  </xdr:twoCellAnchor>
  <xdr:twoCellAnchor editAs="oneCell">
    <xdr:from>
      <xdr:col>26</xdr:col>
      <xdr:colOff>33617</xdr:colOff>
      <xdr:row>133</xdr:row>
      <xdr:rowOff>11206</xdr:rowOff>
    </xdr:from>
    <xdr:to>
      <xdr:col>32</xdr:col>
      <xdr:colOff>60054</xdr:colOff>
      <xdr:row>188</xdr:row>
      <xdr:rowOff>20772</xdr:rowOff>
    </xdr:to>
    <xdr:pic>
      <xdr:nvPicPr>
        <xdr:cNvPr id="27" name="Picture 26">
          <a:extLst>
            <a:ext uri="{FF2B5EF4-FFF2-40B4-BE49-F238E27FC236}">
              <a16:creationId xmlns:a16="http://schemas.microsoft.com/office/drawing/2014/main" id="{1165CA63-9BAB-409B-A5C9-8F8615946149}"/>
            </a:ext>
          </a:extLst>
        </xdr:cNvPr>
        <xdr:cNvPicPr>
          <a:picLocks noChangeAspect="1"/>
        </xdr:cNvPicPr>
      </xdr:nvPicPr>
      <xdr:blipFill>
        <a:blip xmlns:r="http://schemas.openxmlformats.org/officeDocument/2006/relationships" r:embed="rId2"/>
        <a:stretch>
          <a:fillRect/>
        </a:stretch>
      </xdr:blipFill>
      <xdr:spPr>
        <a:xfrm>
          <a:off x="15766676" y="20876559"/>
          <a:ext cx="3657143" cy="8638095"/>
        </a:xfrm>
        <a:prstGeom prst="rect">
          <a:avLst/>
        </a:prstGeom>
      </xdr:spPr>
    </xdr:pic>
    <xdr:clientData/>
  </xdr:twoCellAnchor>
  <xdr:twoCellAnchor editAs="oneCell">
    <xdr:from>
      <xdr:col>19</xdr:col>
      <xdr:colOff>0</xdr:colOff>
      <xdr:row>133</xdr:row>
      <xdr:rowOff>0</xdr:rowOff>
    </xdr:from>
    <xdr:to>
      <xdr:col>25</xdr:col>
      <xdr:colOff>35961</xdr:colOff>
      <xdr:row>189</xdr:row>
      <xdr:rowOff>14588</xdr:rowOff>
    </xdr:to>
    <xdr:pic>
      <xdr:nvPicPr>
        <xdr:cNvPr id="43" name="Picture 42">
          <a:extLst>
            <a:ext uri="{FF2B5EF4-FFF2-40B4-BE49-F238E27FC236}">
              <a16:creationId xmlns:a16="http://schemas.microsoft.com/office/drawing/2014/main" id="{87DD3D7F-0F39-4775-B94D-5166AE6A248D}"/>
            </a:ext>
          </a:extLst>
        </xdr:cNvPr>
        <xdr:cNvPicPr>
          <a:picLocks noChangeAspect="1"/>
        </xdr:cNvPicPr>
      </xdr:nvPicPr>
      <xdr:blipFill>
        <a:blip xmlns:r="http://schemas.openxmlformats.org/officeDocument/2006/relationships" r:embed="rId3"/>
        <a:stretch>
          <a:fillRect/>
        </a:stretch>
      </xdr:blipFill>
      <xdr:spPr>
        <a:xfrm>
          <a:off x="11497235" y="20865353"/>
          <a:ext cx="3666667" cy="8800000"/>
        </a:xfrm>
        <a:prstGeom prst="rect">
          <a:avLst/>
        </a:prstGeom>
      </xdr:spPr>
    </xdr:pic>
    <xdr:clientData/>
  </xdr:twoCellAnchor>
  <xdr:twoCellAnchor editAs="oneCell">
    <xdr:from>
      <xdr:col>19</xdr:col>
      <xdr:colOff>89647</xdr:colOff>
      <xdr:row>189</xdr:row>
      <xdr:rowOff>0</xdr:rowOff>
    </xdr:from>
    <xdr:to>
      <xdr:col>24</xdr:col>
      <xdr:colOff>121201</xdr:colOff>
      <xdr:row>197</xdr:row>
      <xdr:rowOff>2084</xdr:rowOff>
    </xdr:to>
    <xdr:pic>
      <xdr:nvPicPr>
        <xdr:cNvPr id="44" name="Picture 43">
          <a:extLst>
            <a:ext uri="{FF2B5EF4-FFF2-40B4-BE49-F238E27FC236}">
              <a16:creationId xmlns:a16="http://schemas.microsoft.com/office/drawing/2014/main" id="{9639C7B1-39FB-4A00-B263-A21DA9653653}"/>
            </a:ext>
          </a:extLst>
        </xdr:cNvPr>
        <xdr:cNvPicPr>
          <a:picLocks noChangeAspect="1"/>
        </xdr:cNvPicPr>
      </xdr:nvPicPr>
      <xdr:blipFill>
        <a:blip xmlns:r="http://schemas.openxmlformats.org/officeDocument/2006/relationships" r:embed="rId4"/>
        <a:stretch>
          <a:fillRect/>
        </a:stretch>
      </xdr:blipFill>
      <xdr:spPr>
        <a:xfrm>
          <a:off x="11586882" y="29650765"/>
          <a:ext cx="3057143" cy="1257143"/>
        </a:xfrm>
        <a:prstGeom prst="rect">
          <a:avLst/>
        </a:prstGeom>
      </xdr:spPr>
    </xdr:pic>
    <xdr:clientData/>
  </xdr:twoCellAnchor>
  <xdr:twoCellAnchor>
    <xdr:from>
      <xdr:col>8</xdr:col>
      <xdr:colOff>85970</xdr:colOff>
      <xdr:row>47</xdr:row>
      <xdr:rowOff>94860</xdr:rowOff>
    </xdr:from>
    <xdr:to>
      <xdr:col>9</xdr:col>
      <xdr:colOff>163176</xdr:colOff>
      <xdr:row>48</xdr:row>
      <xdr:rowOff>110306</xdr:rowOff>
    </xdr:to>
    <xdr:sp macro="" textlink="">
      <xdr:nvSpPr>
        <xdr:cNvPr id="46" name="TextBox 45">
          <a:extLst>
            <a:ext uri="{FF2B5EF4-FFF2-40B4-BE49-F238E27FC236}">
              <a16:creationId xmlns:a16="http://schemas.microsoft.com/office/drawing/2014/main" id="{12854CC4-A70A-4E57-89E6-C49504DCDC4F}"/>
            </a:ext>
          </a:extLst>
        </xdr:cNvPr>
        <xdr:cNvSpPr txBox="1"/>
      </xdr:nvSpPr>
      <xdr:spPr>
        <a:xfrm>
          <a:off x="4984541" y="7769289"/>
          <a:ext cx="689528" cy="178731"/>
        </a:xfrm>
        <a:prstGeom prst="rect">
          <a:avLst/>
        </a:prstGeom>
        <a:solidFill>
          <a:srgbClr val="00B050">
            <a:alpha val="50196"/>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006600"/>
              </a:solidFill>
            </a:rPr>
            <a:t>Focj</a:t>
          </a:r>
        </a:p>
      </xdr:txBody>
    </xdr:sp>
    <xdr:clientData/>
  </xdr:twoCellAnchor>
  <xdr:twoCellAnchor>
    <xdr:from>
      <xdr:col>3</xdr:col>
      <xdr:colOff>250365</xdr:colOff>
      <xdr:row>17</xdr:row>
      <xdr:rowOff>41947</xdr:rowOff>
    </xdr:from>
    <xdr:to>
      <xdr:col>4</xdr:col>
      <xdr:colOff>177546</xdr:colOff>
      <xdr:row>25</xdr:row>
      <xdr:rowOff>41875</xdr:rowOff>
    </xdr:to>
    <xdr:sp macro="" textlink="">
      <xdr:nvSpPr>
        <xdr:cNvPr id="45" name="TextBox 44">
          <a:extLst>
            <a:ext uri="{FF2B5EF4-FFF2-40B4-BE49-F238E27FC236}">
              <a16:creationId xmlns:a16="http://schemas.microsoft.com/office/drawing/2014/main" id="{69DC094F-BD77-4056-9138-01623E8A7DCC}"/>
            </a:ext>
          </a:extLst>
        </xdr:cNvPr>
        <xdr:cNvSpPr txBox="1"/>
      </xdr:nvSpPr>
      <xdr:spPr>
        <a:xfrm rot="5120902">
          <a:off x="1703974" y="3201159"/>
          <a:ext cx="1306214" cy="539503"/>
        </a:xfrm>
        <a:prstGeom prst="rect">
          <a:avLst/>
        </a:prstGeom>
        <a:solidFill>
          <a:srgbClr val="00FFFF">
            <a:alpha val="49804"/>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CA" sz="1100" b="1">
              <a:solidFill>
                <a:srgbClr val="FF0000"/>
              </a:solidFill>
            </a:rPr>
            <a:t>R Aurora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2</xdr:row>
      <xdr:rowOff>57149</xdr:rowOff>
    </xdr:from>
    <xdr:to>
      <xdr:col>6</xdr:col>
      <xdr:colOff>361950</xdr:colOff>
      <xdr:row>32</xdr:row>
      <xdr:rowOff>161924</xdr:rowOff>
    </xdr:to>
    <xdr:sp macro="" textlink="">
      <xdr:nvSpPr>
        <xdr:cNvPr id="2" name="TextBox 1">
          <a:extLst>
            <a:ext uri="{FF2B5EF4-FFF2-40B4-BE49-F238E27FC236}">
              <a16:creationId xmlns:a16="http://schemas.microsoft.com/office/drawing/2014/main" id="{3A3CE6FB-B275-4C00-95DF-9ADC56A66FC4}"/>
            </a:ext>
          </a:extLst>
        </xdr:cNvPr>
        <xdr:cNvSpPr txBox="1"/>
      </xdr:nvSpPr>
      <xdr:spPr>
        <a:xfrm>
          <a:off x="533400" y="380999"/>
          <a:ext cx="3486150" cy="496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SUBJ: FRAGO TO TASKORD 18 MAR</a:t>
          </a:r>
        </a:p>
        <a:p>
          <a:r>
            <a:rPr lang="en-CA" sz="1100" b="0" i="0" u="none" strike="noStrike">
              <a:solidFill>
                <a:schemeClr val="dk1"/>
              </a:solidFill>
              <a:effectLst/>
              <a:latin typeface="+mn-lt"/>
              <a:ea typeface="+mn-ea"/>
              <a:cs typeface="+mn-cs"/>
            </a:rPr>
            <a:t>1. SUBJECT TO EXISTING TASKS AND PRIORITIES YOU ARE ADVISED OF THE FOLLOWING AMENDMENTS TO YOUR STANDING TASKS: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A. CONDUCT ALPHA STRIKE ON BODO IF FEASIBLE</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B. COORDINATE ESTABLISHMENT OF LZ BABY ICE AND WOLF DANCE. SEPARATE MSG TO FOLLOW. TF ARGUS/J D'ARC TPT &amp; TF RALEIGH UNDER OPCON UNTIL COMPLETE.</a:t>
          </a:r>
        </a:p>
        <a:p>
          <a:r>
            <a:rPr lang="en-CA" sz="1100" b="0" i="0" u="none" strike="noStrike">
              <a:solidFill>
                <a:schemeClr val="dk1"/>
              </a:solidFill>
              <a:effectLst/>
              <a:latin typeface="+mn-lt"/>
              <a:ea typeface="+mn-ea"/>
              <a:cs typeface="+mn-cs"/>
            </a:rPr>
            <a:t>C. CG 18 USS WORDEN DUE NS NORFOLK ASAP</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FOLLOWING FORCES ARRIVING YOUR AO NEXT 24 HRS AND OPCON TO YOU:</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A. SSN 694, INTENT TO RELIEVE SSN 703 FOR REST AND REPLEN</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B. S 87 HMS TURBULENT, INTENT TO RELIEVE S 107 HMS TRAFALGAR</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C. RFA FORT VICTORIA</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D. T-AO 201 USNS PATUXENT</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E. T-AO 188 USNS JOSHUA HUMPHREYS </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3. WARNING OF UPCOMING TASKINGS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A. A 271 RFA GOLD ROVER EXPECTED PLYMOUTH IN 96 HOURS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B. SSN 703 REQUIRING MINOR REFIT EXPECTED IN FASLANE 22 MAR</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C. S 107 HMS TRAFALGAR WILL BE CALLED TO HMNB CLYDE FOR ESSENTIAL SERVICE AND ADDITIONAL SPEARFISH TORPEDOES, DOCK SPACE TBC</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4. ISTAR TASKS TO FOLLOW.</a:t>
          </a:r>
          <a:br>
            <a:rPr lang="en-CA" sz="1100" b="0" i="0" u="none" strike="noStrike">
              <a:solidFill>
                <a:schemeClr val="dk1"/>
              </a:solidFill>
              <a:effectLst/>
              <a:latin typeface="+mn-lt"/>
              <a:ea typeface="+mn-ea"/>
              <a:cs typeface="+mn-cs"/>
            </a:rPr>
          </a:br>
          <a:endParaRPr lang="en-CA" sz="1100" b="0" i="0" u="none" strike="noStrike">
            <a:solidFill>
              <a:schemeClr val="dk1"/>
            </a:solidFill>
            <a:effectLst/>
            <a:latin typeface="+mn-lt"/>
            <a:ea typeface="+mn-ea"/>
            <a:cs typeface="+mn-cs"/>
          </a:endParaRPr>
        </a:p>
        <a:p>
          <a:endParaRPr lang="en-CA" sz="1100"/>
        </a:p>
      </xdr:txBody>
    </xdr:sp>
    <xdr:clientData/>
  </xdr:twoCellAnchor>
  <xdr:twoCellAnchor>
    <xdr:from>
      <xdr:col>7</xdr:col>
      <xdr:colOff>66675</xdr:colOff>
      <xdr:row>2</xdr:row>
      <xdr:rowOff>38099</xdr:rowOff>
    </xdr:from>
    <xdr:to>
      <xdr:col>19</xdr:col>
      <xdr:colOff>9525</xdr:colOff>
      <xdr:row>39</xdr:row>
      <xdr:rowOff>142875</xdr:rowOff>
    </xdr:to>
    <xdr:sp macro="" textlink="">
      <xdr:nvSpPr>
        <xdr:cNvPr id="3" name="TextBox 2">
          <a:extLst>
            <a:ext uri="{FF2B5EF4-FFF2-40B4-BE49-F238E27FC236}">
              <a16:creationId xmlns:a16="http://schemas.microsoft.com/office/drawing/2014/main" id="{C9EDB7A8-5C27-4E9C-9902-FF65190700A5}"/>
            </a:ext>
          </a:extLst>
        </xdr:cNvPr>
        <xdr:cNvSpPr txBox="1"/>
      </xdr:nvSpPr>
      <xdr:spPr>
        <a:xfrm>
          <a:off x="4333875" y="361949"/>
          <a:ext cx="7258050" cy="6096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800">
              <a:solidFill>
                <a:schemeClr val="dk1"/>
              </a:solidFill>
              <a:effectLst/>
              <a:latin typeface="+mn-lt"/>
              <a:ea typeface="+mn-ea"/>
              <a:cs typeface="+mn-cs"/>
            </a:rPr>
            <a:t>You receive a briefing from your J-3 (operations) and J-4 (Logistics) officers:</a:t>
          </a:r>
        </a:p>
        <a:p>
          <a:r>
            <a:rPr lang="en-CA" sz="800" b="1">
              <a:solidFill>
                <a:schemeClr val="dk1"/>
              </a:solidFill>
              <a:effectLst/>
              <a:latin typeface="+mn-lt"/>
              <a:ea typeface="+mn-ea"/>
              <a:cs typeface="+mn-cs"/>
            </a:rPr>
            <a:t>Situation</a:t>
          </a:r>
          <a:r>
            <a:rPr lang="en-CA" sz="800">
              <a:solidFill>
                <a:schemeClr val="dk1"/>
              </a:solidFill>
              <a:effectLst/>
              <a:latin typeface="+mn-lt"/>
              <a:ea typeface="+mn-ea"/>
              <a:cs typeface="+mn-cs"/>
            </a:rPr>
            <a:t>: Commander Strike Fleet Atlantic (COM STRFLTLANT) has tasked us with coordinating the establishment of two ASW helicopter patrol bases to relieve some pressure on our ASW task groups. Once established the two bases will handle the baseline ASW patrols between the Greenland Icepack and 2*W Longitude (about 130nm east of Jan Mayen Island).  SACEUR (NATO Supreme Allied Commander Europe) has authorized this mission and it is to be an international affair, British, French, Canadian, Dutch, Danish and US forces initially; with the possibility of others joining later.  There will be a squadron of Canadian CP-140s available later in the week to reinforce this barrier. </a:t>
          </a:r>
        </a:p>
        <a:p>
          <a:r>
            <a:rPr lang="en-CA" sz="800" b="1">
              <a:solidFill>
                <a:schemeClr val="dk1"/>
              </a:solidFill>
              <a:effectLst/>
              <a:latin typeface="+mn-lt"/>
              <a:ea typeface="+mn-ea"/>
              <a:cs typeface="+mn-cs"/>
            </a:rPr>
            <a:t>Mission</a:t>
          </a:r>
          <a:r>
            <a:rPr lang="en-CA" sz="800">
              <a:solidFill>
                <a:schemeClr val="dk1"/>
              </a:solidFill>
              <a:effectLst/>
              <a:latin typeface="+mn-lt"/>
              <a:ea typeface="+mn-ea"/>
              <a:cs typeface="+mn-cs"/>
            </a:rPr>
            <a:t>: Establish two ASW Patrol bases located at Ittoqqortoormiit Greenland (Wolf Dance) and Jan Mayen Island (Baby Ice) and establish an ASW barrier NLT 0600hrs 23 Mar 94.</a:t>
          </a:r>
        </a:p>
        <a:p>
          <a:r>
            <a:rPr lang="en-CA" sz="800" b="1">
              <a:solidFill>
                <a:schemeClr val="dk1"/>
              </a:solidFill>
              <a:effectLst/>
              <a:latin typeface="+mn-lt"/>
              <a:ea typeface="+mn-ea"/>
              <a:cs typeface="+mn-cs"/>
            </a:rPr>
            <a:t>Execution</a:t>
          </a:r>
          <a:r>
            <a:rPr lang="en-CA" sz="800">
              <a:solidFill>
                <a:schemeClr val="dk1"/>
              </a:solidFill>
              <a:effectLst/>
              <a:latin typeface="+mn-lt"/>
              <a:ea typeface="+mn-ea"/>
              <a:cs typeface="+mn-cs"/>
            </a:rPr>
            <a:t>: Allocated to this task are two main groups but other ships and aircraft will be deployed to support this activity.  This is a three-phase operation:</a:t>
          </a:r>
        </a:p>
        <a:p>
          <a:r>
            <a:rPr lang="en-CA" sz="800" b="1">
              <a:solidFill>
                <a:schemeClr val="dk1"/>
              </a:solidFill>
              <a:effectLst/>
              <a:latin typeface="+mn-lt"/>
              <a:ea typeface="+mn-ea"/>
              <a:cs typeface="+mn-cs"/>
            </a:rPr>
            <a:t>Phase 1 Deploy</a:t>
          </a:r>
          <a:r>
            <a:rPr lang="en-CA" sz="800">
              <a:solidFill>
                <a:schemeClr val="dk1"/>
              </a:solidFill>
              <a:effectLst/>
              <a:latin typeface="+mn-lt"/>
              <a:ea typeface="+mn-ea"/>
              <a:cs typeface="+mn-cs"/>
            </a:rPr>
            <a:t>: Reconnaissance, survey and initial construction personnel were para-dropped to the sites several days ago. At Jan Mayen, the Soviets have left quite a bit of infrastructure but it is full of holes and craters thanks to the USN strikes. At Ittoqqortoormiit we have contracting people there already and they’ve hired some local equipment to turn a sports field into the Landing Zone. We’ll call them LZ Baby Ice and LZ Wolf Dance respectively. The Canadians have a squadron of CP-140s that will stage through Gander and be ready to deploy to Keflavik on the evening of 22 March. </a:t>
          </a:r>
        </a:p>
        <a:p>
          <a:r>
            <a:rPr lang="en-CA" sz="800" b="1">
              <a:solidFill>
                <a:schemeClr val="dk1"/>
              </a:solidFill>
              <a:effectLst/>
              <a:latin typeface="+mn-lt"/>
              <a:ea typeface="+mn-ea"/>
              <a:cs typeface="+mn-cs"/>
            </a:rPr>
            <a:t>LZ Baby Ice</a:t>
          </a:r>
          <a:r>
            <a:rPr lang="en-CA" sz="800">
              <a:solidFill>
                <a:schemeClr val="dk1"/>
              </a:solidFill>
              <a:effectLst/>
              <a:latin typeface="+mn-lt"/>
              <a:ea typeface="+mn-ea"/>
              <a:cs typeface="+mn-cs"/>
            </a:rPr>
            <a:t>: Primary task for the initial setup falls to an Anglo/French TF centered on </a:t>
          </a:r>
          <a:r>
            <a:rPr lang="en-CA" sz="800" i="1">
              <a:solidFill>
                <a:schemeClr val="dk1"/>
              </a:solidFill>
              <a:effectLst/>
              <a:latin typeface="+mn-lt"/>
              <a:ea typeface="+mn-ea"/>
              <a:cs typeface="+mn-cs"/>
            </a:rPr>
            <a:t>RFA Argus</a:t>
          </a:r>
          <a:r>
            <a:rPr lang="en-CA" sz="800">
              <a:solidFill>
                <a:schemeClr val="dk1"/>
              </a:solidFill>
              <a:effectLst/>
              <a:latin typeface="+mn-lt"/>
              <a:ea typeface="+mn-ea"/>
              <a:cs typeface="+mn-cs"/>
            </a:rPr>
            <a:t> and the old French helicopter carrier </a:t>
          </a:r>
          <a:r>
            <a:rPr lang="en-CA" sz="800" i="1">
              <a:solidFill>
                <a:schemeClr val="dk1"/>
              </a:solidFill>
              <a:effectLst/>
              <a:latin typeface="+mn-lt"/>
              <a:ea typeface="+mn-ea"/>
              <a:cs typeface="+mn-cs"/>
            </a:rPr>
            <a:t>Jeanne d’Arc</a:t>
          </a:r>
          <a:r>
            <a:rPr lang="en-CA" sz="800">
              <a:solidFill>
                <a:schemeClr val="dk1"/>
              </a:solidFill>
              <a:effectLst/>
              <a:latin typeface="+mn-lt"/>
              <a:ea typeface="+mn-ea"/>
              <a:cs typeface="+mn-cs"/>
            </a:rPr>
            <a:t>.  Once in the area of Jan Mayen (25nm) they will remain there for 48 hours, transfer their load of helicopters and supplies before sailing to Reykjavik. These two ships will be the primary forces engaged in the sustainment of the two bases. They should leave the following aircraft at the LZ when they head south.</a:t>
          </a:r>
        </a:p>
        <a:p>
          <a:pPr lvl="0"/>
          <a:r>
            <a:rPr lang="en-CA" sz="800">
              <a:solidFill>
                <a:schemeClr val="dk1"/>
              </a:solidFill>
              <a:effectLst/>
              <a:latin typeface="+mn-lt"/>
              <a:ea typeface="+mn-ea"/>
              <a:cs typeface="+mn-cs"/>
            </a:rPr>
            <a:t>·         9 x Sea King HAS.6</a:t>
          </a:r>
        </a:p>
        <a:p>
          <a:pPr lvl="0"/>
          <a:r>
            <a:rPr lang="en-CA" sz="800">
              <a:solidFill>
                <a:schemeClr val="dk1"/>
              </a:solidFill>
              <a:effectLst/>
              <a:latin typeface="+mn-lt"/>
              <a:ea typeface="+mn-ea"/>
              <a:cs typeface="+mn-cs"/>
            </a:rPr>
            <a:t>·         1 x Sea King HAR.3</a:t>
          </a:r>
        </a:p>
        <a:p>
          <a:pPr lvl="0"/>
          <a:r>
            <a:rPr lang="en-CA" sz="800">
              <a:solidFill>
                <a:schemeClr val="dk1"/>
              </a:solidFill>
              <a:effectLst/>
              <a:latin typeface="+mn-lt"/>
              <a:ea typeface="+mn-ea"/>
              <a:cs typeface="+mn-cs"/>
            </a:rPr>
            <a:t>·         1 x Sea King HC.4</a:t>
          </a:r>
        </a:p>
        <a:p>
          <a:pPr lvl="0"/>
          <a:r>
            <a:rPr lang="en-CA" sz="800">
              <a:solidFill>
                <a:schemeClr val="dk1"/>
              </a:solidFill>
              <a:effectLst/>
              <a:latin typeface="+mn-lt"/>
              <a:ea typeface="+mn-ea"/>
              <a:cs typeface="+mn-cs"/>
            </a:rPr>
            <a:t>·         1 x SA.355F1 Dauphin 2</a:t>
          </a:r>
        </a:p>
        <a:p>
          <a:r>
            <a:rPr lang="en-CA" sz="800">
              <a:solidFill>
                <a:schemeClr val="dk1"/>
              </a:solidFill>
              <a:effectLst/>
              <a:latin typeface="+mn-lt"/>
              <a:ea typeface="+mn-ea"/>
              <a:cs typeface="+mn-cs"/>
            </a:rPr>
            <a:t>The Dutch ship </a:t>
          </a:r>
          <a:r>
            <a:rPr lang="en-CA" sz="800" i="1">
              <a:solidFill>
                <a:schemeClr val="dk1"/>
              </a:solidFill>
              <a:effectLst/>
              <a:latin typeface="+mn-lt"/>
              <a:ea typeface="+mn-ea"/>
              <a:cs typeface="+mn-cs"/>
            </a:rPr>
            <a:t>HNLMS Amsterdam</a:t>
          </a:r>
          <a:r>
            <a:rPr lang="en-CA" sz="800">
              <a:solidFill>
                <a:schemeClr val="dk1"/>
              </a:solidFill>
              <a:effectLst/>
              <a:latin typeface="+mn-lt"/>
              <a:ea typeface="+mn-ea"/>
              <a:cs typeface="+mn-cs"/>
            </a:rPr>
            <a:t> will deliver 4x SH-14Ds as soon as she can to augment this force. Note that </a:t>
          </a:r>
          <a:r>
            <a:rPr lang="en-CA" sz="800" i="1">
              <a:solidFill>
                <a:schemeClr val="dk1"/>
              </a:solidFill>
              <a:effectLst/>
              <a:latin typeface="+mn-lt"/>
              <a:ea typeface="+mn-ea"/>
              <a:cs typeface="+mn-cs"/>
            </a:rPr>
            <a:t>RFA Argus</a:t>
          </a:r>
          <a:r>
            <a:rPr lang="en-CA" sz="800">
              <a:solidFill>
                <a:schemeClr val="dk1"/>
              </a:solidFill>
              <a:effectLst/>
              <a:latin typeface="+mn-lt"/>
              <a:ea typeface="+mn-ea"/>
              <a:cs typeface="+mn-cs"/>
            </a:rPr>
            <a:t> will drop off 36 Stingray torpedoes and other stores for the British helicopters, but the</a:t>
          </a:r>
          <a:r>
            <a:rPr lang="en-CA" sz="800" i="1">
              <a:solidFill>
                <a:schemeClr val="dk1"/>
              </a:solidFill>
              <a:effectLst/>
              <a:latin typeface="+mn-lt"/>
              <a:ea typeface="+mn-ea"/>
              <a:cs typeface="+mn-cs"/>
            </a:rPr>
            <a:t> HNLMS Amsterdam</a:t>
          </a:r>
          <a:r>
            <a:rPr lang="en-CA" sz="800">
              <a:solidFill>
                <a:schemeClr val="dk1"/>
              </a:solidFill>
              <a:effectLst/>
              <a:latin typeface="+mn-lt"/>
              <a:ea typeface="+mn-ea"/>
              <a:cs typeface="+mn-cs"/>
            </a:rPr>
            <a:t> will need to ferry additional Mk46 torpedoes ashore should you require them.</a:t>
          </a:r>
        </a:p>
        <a:p>
          <a:r>
            <a:rPr lang="en-CA" sz="800" b="1">
              <a:solidFill>
                <a:schemeClr val="dk1"/>
              </a:solidFill>
              <a:effectLst/>
              <a:latin typeface="+mn-lt"/>
              <a:ea typeface="+mn-ea"/>
              <a:cs typeface="+mn-cs"/>
            </a:rPr>
            <a:t>LZ Wolf Dance</a:t>
          </a:r>
          <a:r>
            <a:rPr lang="en-CA" sz="800">
              <a:solidFill>
                <a:schemeClr val="dk1"/>
              </a:solidFill>
              <a:effectLst/>
              <a:latin typeface="+mn-lt"/>
              <a:ea typeface="+mn-ea"/>
              <a:cs typeface="+mn-cs"/>
            </a:rPr>
            <a:t>: </a:t>
          </a:r>
          <a:r>
            <a:rPr lang="en-CA" sz="800" i="1">
              <a:solidFill>
                <a:schemeClr val="dk1"/>
              </a:solidFill>
              <a:effectLst/>
              <a:latin typeface="+mn-lt"/>
              <a:ea typeface="+mn-ea"/>
              <a:cs typeface="+mn-cs"/>
            </a:rPr>
            <a:t>USS Raleigh</a:t>
          </a:r>
          <a:r>
            <a:rPr lang="en-CA" sz="800">
              <a:solidFill>
                <a:schemeClr val="dk1"/>
              </a:solidFill>
              <a:effectLst/>
              <a:latin typeface="+mn-lt"/>
              <a:ea typeface="+mn-ea"/>
              <a:cs typeface="+mn-cs"/>
            </a:rPr>
            <a:t> is the primary delivery ship for this LZ, but this is further complicated by the Greenland icepack. The </a:t>
          </a:r>
          <a:r>
            <a:rPr lang="en-CA" sz="800" i="1">
              <a:solidFill>
                <a:schemeClr val="dk1"/>
              </a:solidFill>
              <a:effectLst/>
              <a:latin typeface="+mn-lt"/>
              <a:ea typeface="+mn-ea"/>
              <a:cs typeface="+mn-cs"/>
            </a:rPr>
            <a:t>Raleigh</a:t>
          </a:r>
          <a:r>
            <a:rPr lang="en-CA" sz="800">
              <a:solidFill>
                <a:schemeClr val="dk1"/>
              </a:solidFill>
              <a:effectLst/>
              <a:latin typeface="+mn-lt"/>
              <a:ea typeface="+mn-ea"/>
              <a:cs typeface="+mn-cs"/>
            </a:rPr>
            <a:t> is required to return and prepare for further operations ASAP so most of the stores and cargo needed is loaded onto a civilian cargo ship (</a:t>
          </a:r>
          <a:r>
            <a:rPr lang="en-CA" sz="800" i="1">
              <a:solidFill>
                <a:schemeClr val="dk1"/>
              </a:solidFill>
              <a:effectLst/>
              <a:latin typeface="+mn-lt"/>
              <a:ea typeface="+mn-ea"/>
              <a:cs typeface="+mn-cs"/>
            </a:rPr>
            <a:t>MV Federal Tempo</a:t>
          </a:r>
          <a:r>
            <a:rPr lang="en-CA" sz="800">
              <a:solidFill>
                <a:schemeClr val="dk1"/>
              </a:solidFill>
              <a:effectLst/>
              <a:latin typeface="+mn-lt"/>
              <a:ea typeface="+mn-ea"/>
              <a:cs typeface="+mn-cs"/>
            </a:rPr>
            <a:t>), which is also carrying a US Coast Guard SAR helicopter.  The Canadian Coast Guard Ice Breaker </a:t>
          </a:r>
          <a:r>
            <a:rPr lang="en-CA" sz="800" i="1">
              <a:solidFill>
                <a:schemeClr val="dk1"/>
              </a:solidFill>
              <a:effectLst/>
              <a:latin typeface="+mn-lt"/>
              <a:ea typeface="+mn-ea"/>
              <a:cs typeface="+mn-cs"/>
            </a:rPr>
            <a:t>Amundsen</a:t>
          </a:r>
          <a:r>
            <a:rPr lang="en-CA" sz="800">
              <a:solidFill>
                <a:schemeClr val="dk1"/>
              </a:solidFill>
              <a:effectLst/>
              <a:latin typeface="+mn-lt"/>
              <a:ea typeface="+mn-ea"/>
              <a:cs typeface="+mn-cs"/>
            </a:rPr>
            <a:t> will create a channel from the unloading zone (marked by Ref Points) and the village, while the </a:t>
          </a:r>
          <a:r>
            <a:rPr lang="en-CA" sz="800" i="1">
              <a:solidFill>
                <a:schemeClr val="dk1"/>
              </a:solidFill>
              <a:effectLst/>
              <a:latin typeface="+mn-lt"/>
              <a:ea typeface="+mn-ea"/>
              <a:cs typeface="+mn-cs"/>
            </a:rPr>
            <a:t>USS Raleigh</a:t>
          </a:r>
          <a:r>
            <a:rPr lang="en-CA" sz="800">
              <a:solidFill>
                <a:schemeClr val="dk1"/>
              </a:solidFill>
              <a:effectLst/>
              <a:latin typeface="+mn-lt"/>
              <a:ea typeface="+mn-ea"/>
              <a:cs typeface="+mn-cs"/>
            </a:rPr>
            <a:t> is transporting a couple barges and several small boats to manage the transfer of goods. The </a:t>
          </a:r>
          <a:r>
            <a:rPr lang="en-CA" sz="800" i="1">
              <a:solidFill>
                <a:schemeClr val="dk1"/>
              </a:solidFill>
              <a:effectLst/>
              <a:latin typeface="+mn-lt"/>
              <a:ea typeface="+mn-ea"/>
              <a:cs typeface="+mn-cs"/>
            </a:rPr>
            <a:t>Raleigh</a:t>
          </a:r>
          <a:r>
            <a:rPr lang="en-CA" sz="800">
              <a:solidFill>
                <a:schemeClr val="dk1"/>
              </a:solidFill>
              <a:effectLst/>
              <a:latin typeface="+mn-lt"/>
              <a:ea typeface="+mn-ea"/>
              <a:cs typeface="+mn-cs"/>
            </a:rPr>
            <a:t> should remain in the area for 48 hours then return to Reykjavik immediately.  The </a:t>
          </a:r>
          <a:r>
            <a:rPr lang="en-CA" sz="800" i="1">
              <a:solidFill>
                <a:schemeClr val="dk1"/>
              </a:solidFill>
              <a:effectLst/>
              <a:latin typeface="+mn-lt"/>
              <a:ea typeface="+mn-ea"/>
              <a:cs typeface="+mn-cs"/>
            </a:rPr>
            <a:t>CCGS</a:t>
          </a:r>
          <a:r>
            <a:rPr lang="en-CA" sz="800">
              <a:solidFill>
                <a:schemeClr val="dk1"/>
              </a:solidFill>
              <a:effectLst/>
              <a:latin typeface="+mn-lt"/>
              <a:ea typeface="+mn-ea"/>
              <a:cs typeface="+mn-cs"/>
            </a:rPr>
            <a:t> </a:t>
          </a:r>
          <a:r>
            <a:rPr lang="en-CA" sz="800" i="1">
              <a:solidFill>
                <a:schemeClr val="dk1"/>
              </a:solidFill>
              <a:effectLst/>
              <a:latin typeface="+mn-lt"/>
              <a:ea typeface="+mn-ea"/>
              <a:cs typeface="+mn-cs"/>
            </a:rPr>
            <a:t>Amundsen</a:t>
          </a:r>
          <a:r>
            <a:rPr lang="en-CA" sz="800">
              <a:solidFill>
                <a:schemeClr val="dk1"/>
              </a:solidFill>
              <a:effectLst/>
              <a:latin typeface="+mn-lt"/>
              <a:ea typeface="+mn-ea"/>
              <a:cs typeface="+mn-cs"/>
            </a:rPr>
            <a:t> and </a:t>
          </a:r>
          <a:r>
            <a:rPr lang="en-CA" sz="800" i="1">
              <a:solidFill>
                <a:schemeClr val="dk1"/>
              </a:solidFill>
              <a:effectLst/>
              <a:latin typeface="+mn-lt"/>
              <a:ea typeface="+mn-ea"/>
              <a:cs typeface="+mn-cs"/>
            </a:rPr>
            <a:t>MV Federal Tempo</a:t>
          </a:r>
          <a:r>
            <a:rPr lang="en-CA" sz="800">
              <a:solidFill>
                <a:schemeClr val="dk1"/>
              </a:solidFill>
              <a:effectLst/>
              <a:latin typeface="+mn-lt"/>
              <a:ea typeface="+mn-ea"/>
              <a:cs typeface="+mn-cs"/>
            </a:rPr>
            <a:t> must remain for six (6) days and then head south to St johns Newfoundland (they will not make it there by the end of the scenario)</a:t>
          </a:r>
        </a:p>
        <a:p>
          <a:r>
            <a:rPr lang="en-CA" sz="800">
              <a:solidFill>
                <a:schemeClr val="dk1"/>
              </a:solidFill>
              <a:effectLst/>
              <a:latin typeface="+mn-lt"/>
              <a:ea typeface="+mn-ea"/>
              <a:cs typeface="+mn-cs"/>
            </a:rPr>
            <a:t>The </a:t>
          </a:r>
          <a:r>
            <a:rPr lang="en-CA" sz="800" i="1">
              <a:solidFill>
                <a:schemeClr val="dk1"/>
              </a:solidFill>
              <a:effectLst/>
              <a:latin typeface="+mn-lt"/>
              <a:ea typeface="+mn-ea"/>
              <a:cs typeface="+mn-cs"/>
            </a:rPr>
            <a:t>USS Caron</a:t>
          </a:r>
          <a:r>
            <a:rPr lang="en-CA" sz="800">
              <a:solidFill>
                <a:schemeClr val="dk1"/>
              </a:solidFill>
              <a:effectLst/>
              <a:latin typeface="+mn-lt"/>
              <a:ea typeface="+mn-ea"/>
              <a:cs typeface="+mn-cs"/>
            </a:rPr>
            <a:t> is commanding the escort and must be in Reykjavik by the end of the scenario.  The following helicopters should remain at Wolf Dance:</a:t>
          </a:r>
        </a:p>
        <a:p>
          <a:pPr lvl="0"/>
          <a:r>
            <a:rPr lang="en-CA" sz="800">
              <a:solidFill>
                <a:schemeClr val="dk1"/>
              </a:solidFill>
              <a:effectLst/>
              <a:latin typeface="+mn-lt"/>
              <a:ea typeface="+mn-ea"/>
              <a:cs typeface="+mn-cs"/>
            </a:rPr>
            <a:t>·         6 x SH-3H Sea King</a:t>
          </a:r>
        </a:p>
        <a:p>
          <a:pPr lvl="0"/>
          <a:r>
            <a:rPr lang="en-CA" sz="800">
              <a:solidFill>
                <a:schemeClr val="dk1"/>
              </a:solidFill>
              <a:effectLst/>
              <a:latin typeface="+mn-lt"/>
              <a:ea typeface="+mn-ea"/>
              <a:cs typeface="+mn-cs"/>
            </a:rPr>
            <a:t>·         1 x SH-3G Sea King</a:t>
          </a:r>
        </a:p>
        <a:p>
          <a:pPr lvl="0"/>
          <a:r>
            <a:rPr lang="en-CA" sz="800">
              <a:solidFill>
                <a:schemeClr val="dk1"/>
              </a:solidFill>
              <a:effectLst/>
              <a:latin typeface="+mn-lt"/>
              <a:ea typeface="+mn-ea"/>
              <a:cs typeface="+mn-cs"/>
            </a:rPr>
            <a:t>·         1 x HH-3E USCG Sea King</a:t>
          </a:r>
        </a:p>
        <a:p>
          <a:pPr lvl="0"/>
          <a:r>
            <a:rPr lang="en-CA" sz="800">
              <a:solidFill>
                <a:schemeClr val="dk1"/>
              </a:solidFill>
              <a:effectLst/>
              <a:latin typeface="+mn-lt"/>
              <a:ea typeface="+mn-ea"/>
              <a:cs typeface="+mn-cs"/>
            </a:rPr>
            <a:t>·         1 x Lynx Mk80A</a:t>
          </a:r>
        </a:p>
        <a:p>
          <a:pPr lvl="0"/>
          <a:r>
            <a:rPr lang="en-CA" sz="800">
              <a:solidFill>
                <a:schemeClr val="dk1"/>
              </a:solidFill>
              <a:effectLst/>
              <a:latin typeface="+mn-lt"/>
              <a:ea typeface="+mn-ea"/>
              <a:cs typeface="+mn-cs"/>
            </a:rPr>
            <a:t>·         1 x Bell 206L</a:t>
          </a:r>
        </a:p>
        <a:p>
          <a:r>
            <a:rPr lang="en-CA" sz="800">
              <a:solidFill>
                <a:schemeClr val="dk1"/>
              </a:solidFill>
              <a:effectLst/>
              <a:latin typeface="+mn-lt"/>
              <a:ea typeface="+mn-ea"/>
              <a:cs typeface="+mn-cs"/>
            </a:rPr>
            <a:t>The Canadian AOR, </a:t>
          </a:r>
          <a:r>
            <a:rPr lang="en-CA" sz="800" i="1">
              <a:solidFill>
                <a:schemeClr val="dk1"/>
              </a:solidFill>
              <a:effectLst/>
              <a:latin typeface="+mn-lt"/>
              <a:ea typeface="+mn-ea"/>
              <a:cs typeface="+mn-cs"/>
            </a:rPr>
            <a:t>HMCS Preserver</a:t>
          </a:r>
          <a:r>
            <a:rPr lang="en-CA" sz="800">
              <a:solidFill>
                <a:schemeClr val="dk1"/>
              </a:solidFill>
              <a:effectLst/>
              <a:latin typeface="+mn-lt"/>
              <a:ea typeface="+mn-ea"/>
              <a:cs typeface="+mn-cs"/>
            </a:rPr>
            <a:t> traveling in company with </a:t>
          </a:r>
          <a:r>
            <a:rPr lang="en-CA" sz="800" i="1">
              <a:solidFill>
                <a:schemeClr val="dk1"/>
              </a:solidFill>
              <a:effectLst/>
              <a:latin typeface="+mn-lt"/>
              <a:ea typeface="+mn-ea"/>
              <a:cs typeface="+mn-cs"/>
            </a:rPr>
            <a:t>USS Seattle</a:t>
          </a:r>
          <a:r>
            <a:rPr lang="en-CA" sz="800">
              <a:solidFill>
                <a:schemeClr val="dk1"/>
              </a:solidFill>
              <a:effectLst/>
              <a:latin typeface="+mn-lt"/>
              <a:ea typeface="+mn-ea"/>
              <a:cs typeface="+mn-cs"/>
            </a:rPr>
            <a:t> is carrying </a:t>
          </a:r>
          <a:r>
            <a:rPr lang="en-CA" sz="800">
              <a:solidFill>
                <a:srgbClr val="00B050"/>
              </a:solidFill>
              <a:effectLst/>
              <a:latin typeface="+mn-lt"/>
              <a:ea typeface="+mn-ea"/>
              <a:cs typeface="+mn-cs"/>
            </a:rPr>
            <a:t>2x CH-124 Sea Kings and 2x CH-146 Griffons that should be delivered to LZ Wolf Dance</a:t>
          </a:r>
          <a:r>
            <a:rPr lang="en-CA" sz="800">
              <a:solidFill>
                <a:schemeClr val="dk1"/>
              </a:solidFill>
              <a:effectLst/>
              <a:latin typeface="+mn-lt"/>
              <a:ea typeface="+mn-ea"/>
              <a:cs typeface="+mn-cs"/>
            </a:rPr>
            <a:t>. One of </a:t>
          </a:r>
          <a:r>
            <a:rPr lang="en-CA" sz="800">
              <a:solidFill>
                <a:schemeClr val="accent2"/>
              </a:solidFill>
              <a:effectLst/>
              <a:latin typeface="+mn-lt"/>
              <a:ea typeface="+mn-ea"/>
              <a:cs typeface="+mn-cs"/>
            </a:rPr>
            <a:t>the UH-46Ds from </a:t>
          </a:r>
          <a:r>
            <a:rPr lang="en-CA" sz="800" i="1">
              <a:solidFill>
                <a:schemeClr val="accent2"/>
              </a:solidFill>
              <a:effectLst/>
              <a:latin typeface="+mn-lt"/>
              <a:ea typeface="+mn-ea"/>
              <a:cs typeface="+mn-cs"/>
            </a:rPr>
            <a:t>Seattle</a:t>
          </a:r>
          <a:r>
            <a:rPr lang="en-CA" sz="800">
              <a:solidFill>
                <a:schemeClr val="accent2"/>
              </a:solidFill>
              <a:effectLst/>
              <a:latin typeface="+mn-lt"/>
              <a:ea typeface="+mn-ea"/>
              <a:cs typeface="+mn-cs"/>
            </a:rPr>
            <a:t> (or </a:t>
          </a:r>
          <a:r>
            <a:rPr lang="en-CA" sz="800" i="1">
              <a:solidFill>
                <a:schemeClr val="accent2"/>
              </a:solidFill>
              <a:effectLst/>
              <a:latin typeface="+mn-lt"/>
              <a:ea typeface="+mn-ea"/>
              <a:cs typeface="+mn-cs"/>
            </a:rPr>
            <a:t>USS Concord</a:t>
          </a:r>
          <a:r>
            <a:rPr lang="en-CA" sz="800">
              <a:solidFill>
                <a:schemeClr val="accent2"/>
              </a:solidFill>
              <a:effectLst/>
              <a:latin typeface="+mn-lt"/>
              <a:ea typeface="+mn-ea"/>
              <a:cs typeface="+mn-cs"/>
            </a:rPr>
            <a:t>) should also transfer to the LZ</a:t>
          </a:r>
          <a:r>
            <a:rPr lang="en-CA" sz="800">
              <a:solidFill>
                <a:schemeClr val="dk1"/>
              </a:solidFill>
              <a:effectLst/>
              <a:latin typeface="+mn-lt"/>
              <a:ea typeface="+mn-ea"/>
              <a:cs typeface="+mn-cs"/>
            </a:rPr>
            <a:t>.  The Danish Patrol vessel </a:t>
          </a:r>
          <a:r>
            <a:rPr lang="en-CA" sz="800" i="1">
              <a:solidFill>
                <a:schemeClr val="dk1"/>
              </a:solidFill>
              <a:effectLst/>
              <a:latin typeface="+mn-lt"/>
              <a:ea typeface="+mn-ea"/>
              <a:cs typeface="+mn-cs"/>
            </a:rPr>
            <a:t>HDMS Beskytteren</a:t>
          </a:r>
          <a:r>
            <a:rPr lang="en-CA" sz="800">
              <a:solidFill>
                <a:schemeClr val="dk1"/>
              </a:solidFill>
              <a:effectLst/>
              <a:latin typeface="+mn-lt"/>
              <a:ea typeface="+mn-ea"/>
              <a:cs typeface="+mn-cs"/>
            </a:rPr>
            <a:t> is transiting from </a:t>
          </a:r>
          <a:r>
            <a:rPr lang="en-CA" sz="800" i="1">
              <a:solidFill>
                <a:schemeClr val="dk1"/>
              </a:solidFill>
              <a:effectLst/>
              <a:latin typeface="+mn-lt"/>
              <a:ea typeface="+mn-ea"/>
              <a:cs typeface="+mn-cs"/>
            </a:rPr>
            <a:t>Rotterdam</a:t>
          </a:r>
          <a:r>
            <a:rPr lang="en-CA" sz="800">
              <a:solidFill>
                <a:schemeClr val="dk1"/>
              </a:solidFill>
              <a:effectLst/>
              <a:latin typeface="+mn-lt"/>
              <a:ea typeface="+mn-ea"/>
              <a:cs typeface="+mn-cs"/>
            </a:rPr>
            <a:t> where it evacuated to a few weeks ago, she is carrying a brand-new Lynx Mk.90A and should patrol the Greenland coast. </a:t>
          </a:r>
          <a:r>
            <a:rPr lang="en-CA" sz="800" i="1">
              <a:solidFill>
                <a:schemeClr val="dk1"/>
              </a:solidFill>
              <a:effectLst/>
              <a:latin typeface="+mn-lt"/>
              <a:ea typeface="+mn-ea"/>
              <a:cs typeface="+mn-cs"/>
            </a:rPr>
            <a:t>HDMS Vædderen</a:t>
          </a:r>
          <a:r>
            <a:rPr lang="en-CA" sz="800">
              <a:solidFill>
                <a:schemeClr val="dk1"/>
              </a:solidFill>
              <a:effectLst/>
              <a:latin typeface="+mn-lt"/>
              <a:ea typeface="+mn-ea"/>
              <a:cs typeface="+mn-cs"/>
            </a:rPr>
            <a:t>, traveling with the </a:t>
          </a:r>
          <a:r>
            <a:rPr lang="en-CA" sz="800" i="1">
              <a:solidFill>
                <a:schemeClr val="dk1"/>
              </a:solidFill>
              <a:effectLst/>
              <a:latin typeface="+mn-lt"/>
              <a:ea typeface="+mn-ea"/>
              <a:cs typeface="+mn-cs"/>
            </a:rPr>
            <a:t>Raleigh</a:t>
          </a:r>
          <a:r>
            <a:rPr lang="en-CA" sz="800">
              <a:solidFill>
                <a:schemeClr val="dk1"/>
              </a:solidFill>
              <a:effectLst/>
              <a:latin typeface="+mn-lt"/>
              <a:ea typeface="+mn-ea"/>
              <a:cs typeface="+mn-cs"/>
            </a:rPr>
            <a:t> can also remain behind if you wish, in which case it should keep its Lynx Mk80 onboard instead of transferring it to the LZ.</a:t>
          </a:r>
        </a:p>
        <a:p>
          <a:r>
            <a:rPr lang="en-CA" sz="800">
              <a:solidFill>
                <a:schemeClr val="dk1"/>
              </a:solidFill>
              <a:effectLst/>
              <a:latin typeface="+mn-lt"/>
              <a:ea typeface="+mn-ea"/>
              <a:cs typeface="+mn-cs"/>
            </a:rPr>
            <a:t>Phase 2 Operations: In total this force comprises 21 ASW, 2 surveillance, 2 SAR, 2 Cargo and 3 utility helicopters. Combined with the 4 CP-140s working out of Keflavik, you should set up ASW and area surveillance patrols between 2*W and the icepack and 70*N to 72*N in an effort to free up other assets. Care should be taken to ensure these bases are adequately protected from the air, they cannot remain secret for long.</a:t>
          </a:r>
        </a:p>
        <a:p>
          <a:r>
            <a:rPr lang="en-CA" sz="800">
              <a:solidFill>
                <a:schemeClr val="dk1"/>
              </a:solidFill>
              <a:effectLst/>
              <a:latin typeface="+mn-lt"/>
              <a:ea typeface="+mn-ea"/>
              <a:cs typeface="+mn-cs"/>
            </a:rPr>
            <a:t>Phase 3 Sustainment: The initial transfer of cargo will include 36x Stingray torpe</a:t>
          </a:r>
          <a:r>
            <a:rPr lang="en-CA" sz="800">
              <a:solidFill>
                <a:srgbClr val="FF0000"/>
              </a:solidFill>
              <a:effectLst/>
              <a:latin typeface="+mn-lt"/>
              <a:ea typeface="+mn-ea"/>
              <a:cs typeface="+mn-cs"/>
            </a:rPr>
            <a:t>does to LZ Baby Ice and 36x Mk46 torpedoes to LZ Baby Ice </a:t>
          </a:r>
          <a:r>
            <a:rPr lang="en-CA" sz="800">
              <a:solidFill>
                <a:schemeClr val="dk1"/>
              </a:solidFill>
              <a:effectLst/>
              <a:latin typeface="+mn-lt"/>
              <a:ea typeface="+mn-ea"/>
              <a:cs typeface="+mn-cs"/>
            </a:rPr>
            <a:t>with appropriate sonobuoys, spare parts, tools and other equipment to sustain the aircraft for up to a week. Emergency resupply will be conducted by the cargo helicopters (not simulated) to passing ships. Medevac will be conducted the same way.  Routine resupply will be conducted as follows:</a:t>
          </a:r>
        </a:p>
        <a:p>
          <a:r>
            <a:rPr lang="en-CA" sz="800" b="1">
              <a:solidFill>
                <a:schemeClr val="dk1"/>
              </a:solidFill>
              <a:effectLst/>
              <a:latin typeface="+mn-lt"/>
              <a:ea typeface="+mn-ea"/>
              <a:cs typeface="+mn-cs"/>
            </a:rPr>
            <a:t>LZ Baby Ice</a:t>
          </a:r>
          <a:r>
            <a:rPr lang="en-CA" sz="800">
              <a:solidFill>
                <a:schemeClr val="dk1"/>
              </a:solidFill>
              <a:effectLst/>
              <a:latin typeface="+mn-lt"/>
              <a:ea typeface="+mn-ea"/>
              <a:cs typeface="+mn-cs"/>
            </a:rPr>
            <a:t>: </a:t>
          </a:r>
          <a:r>
            <a:rPr lang="en-CA" sz="800" i="1">
              <a:solidFill>
                <a:schemeClr val="dk1"/>
              </a:solidFill>
              <a:effectLst/>
              <a:latin typeface="+mn-lt"/>
              <a:ea typeface="+mn-ea"/>
              <a:cs typeface="+mn-cs"/>
            </a:rPr>
            <a:t>RFA Argus</a:t>
          </a:r>
          <a:r>
            <a:rPr lang="en-CA" sz="800">
              <a:solidFill>
                <a:schemeClr val="dk1"/>
              </a:solidFill>
              <a:effectLst/>
              <a:latin typeface="+mn-lt"/>
              <a:ea typeface="+mn-ea"/>
              <a:cs typeface="+mn-cs"/>
            </a:rPr>
            <a:t> will pick up two Wessex HC.4 (pulled out of preservation) which have been airlifted to Reykjavik and conduct a weekly supply run to LZ Baby Ice. (She should do this once by the end of the scenario).</a:t>
          </a:r>
        </a:p>
        <a:p>
          <a:r>
            <a:rPr lang="en-CA" sz="800" b="1">
              <a:solidFill>
                <a:schemeClr val="dk1"/>
              </a:solidFill>
              <a:effectLst/>
              <a:latin typeface="+mn-lt"/>
              <a:ea typeface="+mn-ea"/>
              <a:cs typeface="+mn-cs"/>
            </a:rPr>
            <a:t>LZ Wolf Dance</a:t>
          </a:r>
          <a:r>
            <a:rPr lang="en-CA" sz="800" i="1">
              <a:solidFill>
                <a:schemeClr val="dk1"/>
              </a:solidFill>
              <a:effectLst/>
              <a:latin typeface="+mn-lt"/>
              <a:ea typeface="+mn-ea"/>
              <a:cs typeface="+mn-cs"/>
            </a:rPr>
            <a:t>: FS Jeanne d’Arc</a:t>
          </a:r>
          <a:r>
            <a:rPr lang="en-CA" sz="800">
              <a:solidFill>
                <a:schemeClr val="dk1"/>
              </a:solidFill>
              <a:effectLst/>
              <a:latin typeface="+mn-lt"/>
              <a:ea typeface="+mn-ea"/>
              <a:cs typeface="+mn-cs"/>
            </a:rPr>
            <a:t> with her remaining SA.332 Super Puma will conduct a weekly supply run to the LZ Wolf Dance unload area. (She should do this once by the end of the scenario).</a:t>
          </a:r>
        </a:p>
        <a:p>
          <a:endParaRPr lang="en-CA" sz="800"/>
        </a:p>
      </xdr:txBody>
    </xdr:sp>
    <xdr:clientData/>
  </xdr:twoCellAnchor>
  <xdr:twoCellAnchor>
    <xdr:from>
      <xdr:col>0</xdr:col>
      <xdr:colOff>552450</xdr:colOff>
      <xdr:row>43</xdr:row>
      <xdr:rowOff>47624</xdr:rowOff>
    </xdr:from>
    <xdr:to>
      <xdr:col>6</xdr:col>
      <xdr:colOff>381000</xdr:colOff>
      <xdr:row>73</xdr:row>
      <xdr:rowOff>152400</xdr:rowOff>
    </xdr:to>
    <xdr:sp macro="" textlink="">
      <xdr:nvSpPr>
        <xdr:cNvPr id="4" name="TextBox 3">
          <a:extLst>
            <a:ext uri="{FF2B5EF4-FFF2-40B4-BE49-F238E27FC236}">
              <a16:creationId xmlns:a16="http://schemas.microsoft.com/office/drawing/2014/main" id="{3F43A8D0-6BB1-4581-A609-32232CEC71ED}"/>
            </a:ext>
          </a:extLst>
        </xdr:cNvPr>
        <xdr:cNvSpPr txBox="1"/>
      </xdr:nvSpPr>
      <xdr:spPr>
        <a:xfrm>
          <a:off x="552450" y="7010399"/>
          <a:ext cx="3486150" cy="49625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900" b="0" i="0" u="none" strike="noStrike">
              <a:solidFill>
                <a:schemeClr val="dk1"/>
              </a:solidFill>
              <a:effectLst/>
              <a:latin typeface="+mn-lt"/>
              <a:ea typeface="+mn-ea"/>
              <a:cs typeface="+mn-cs"/>
            </a:rPr>
            <a:t>FROM: CTF20 FASLANE</a:t>
          </a:r>
        </a:p>
        <a:p>
          <a:r>
            <a:rPr lang="en-CA" sz="900" b="0" i="0" u="none" strike="noStrike">
              <a:solidFill>
                <a:schemeClr val="dk1"/>
              </a:solidFill>
              <a:effectLst/>
              <a:latin typeface="+mn-lt"/>
              <a:ea typeface="+mn-ea"/>
              <a:cs typeface="+mn-cs"/>
            </a:rPr>
            <a:t>SUBJ: INTREP 18 MAR</a:t>
          </a:r>
        </a:p>
        <a:p>
          <a:r>
            <a:rPr lang="en-CA" sz="900" b="0" i="0" u="none" strike="noStrike">
              <a:solidFill>
                <a:schemeClr val="dk1"/>
              </a:solidFill>
              <a:effectLst/>
              <a:latin typeface="+mn-lt"/>
              <a:ea typeface="+mn-ea"/>
              <a:cs typeface="+mn-cs"/>
            </a:rPr>
            <a:t>GENERAL: SOVIET GROUND FORCES STALLED IVO 62N CONSOLIDATING IN A DEFENSIVE STANCE WITH TWO MRD (MOTOR RIFLE DIVISION) SOUTH OF TRONDHEIM, ANOTHER SOUTH OF BODO AND A FOURTH CENTERED ON BARDUFOSS. 76</a:t>
          </a:r>
          <a:r>
            <a:rPr lang="en-CA" sz="900" b="0" i="0" u="none" strike="noStrike" baseline="30000">
              <a:solidFill>
                <a:schemeClr val="dk1"/>
              </a:solidFill>
              <a:effectLst/>
              <a:latin typeface="+mn-lt"/>
              <a:ea typeface="+mn-ea"/>
              <a:cs typeface="+mn-cs"/>
            </a:rPr>
            <a:t>TH</a:t>
          </a:r>
          <a:r>
            <a:rPr lang="en-CA" sz="900" b="0" i="0" u="none" strike="noStrike">
              <a:solidFill>
                <a:schemeClr val="dk1"/>
              </a:solidFill>
              <a:effectLst/>
              <a:latin typeface="+mn-lt"/>
              <a:ea typeface="+mn-ea"/>
              <a:cs typeface="+mn-cs"/>
            </a:rPr>
            <a:t> AIR ARMY WITH 3 FTR AND 3 BMBR REGTS OPERATING IVO TRONDHEIM. 6</a:t>
          </a:r>
          <a:r>
            <a:rPr lang="en-CA" sz="900" b="0" i="0" u="none" strike="noStrike" baseline="30000">
              <a:solidFill>
                <a:schemeClr val="dk1"/>
              </a:solidFill>
              <a:effectLst/>
              <a:latin typeface="+mn-lt"/>
              <a:ea typeface="+mn-ea"/>
              <a:cs typeface="+mn-cs"/>
            </a:rPr>
            <a:t>TH</a:t>
          </a:r>
          <a:r>
            <a:rPr lang="en-CA" sz="900" b="0" i="0" u="none" strike="noStrike">
              <a:solidFill>
                <a:schemeClr val="dk1"/>
              </a:solidFill>
              <a:effectLst/>
              <a:latin typeface="+mn-lt"/>
              <a:ea typeface="+mn-ea"/>
              <a:cs typeface="+mn-cs"/>
            </a:rPr>
            <a:t> PVO AIR ARMY OPERATING FROM BODO NORTH TO THE KOLA WITH 4 MIG-23, 1 SU-27, 1 MIG-31 REGT AND 5 AD BDES. ONLY LIGHT NAVAL FORCES PRESENT WEST OF THE KOLA. SUBMARINE ACTIVITY MODERATE. </a:t>
          </a:r>
        </a:p>
        <a:p>
          <a:r>
            <a:rPr lang="en-CA" sz="900" b="0" i="0" u="none" strike="noStrike">
              <a:solidFill>
                <a:schemeClr val="dk1"/>
              </a:solidFill>
              <a:effectLst/>
              <a:latin typeface="+mn-lt"/>
              <a:ea typeface="+mn-ea"/>
              <a:cs typeface="+mn-cs"/>
            </a:rPr>
            <a:t>DEVELOPING: </a:t>
          </a:r>
        </a:p>
        <a:p>
          <a:pPr lvl="1"/>
          <a:r>
            <a:rPr lang="en-CA" sz="900" b="0" i="0" u="none" strike="noStrike">
              <a:solidFill>
                <a:schemeClr val="dk1"/>
              </a:solidFill>
              <a:effectLst/>
              <a:latin typeface="+mn-lt"/>
              <a:ea typeface="+mn-ea"/>
              <a:cs typeface="+mn-cs"/>
            </a:rPr>
            <a:t>HEAVY SIGINT TRAFFIC EAST OF BARDUFOSS INDICATES OPERATIONAL LEVEL LAND HQ, PROBABLE ALTERNATE HQ FOR ARCHANGEL CORPS. </a:t>
          </a:r>
        </a:p>
        <a:p>
          <a:pPr lvl="1"/>
          <a:r>
            <a:rPr lang="en-CA" sz="900" b="0" i="0" u="none" strike="noStrike">
              <a:solidFill>
                <a:schemeClr val="dk1"/>
              </a:solidFill>
              <a:effectLst/>
              <a:latin typeface="+mn-lt"/>
              <a:ea typeface="+mn-ea"/>
              <a:cs typeface="+mn-cs"/>
            </a:rPr>
            <a:t>VEHICLE TRAFFIC PATTERNS ON E6 BETWEEN KIRKENES AND LAKSELV INDICATE MAJOR GROUND UNIT MOVEMENT. POSSIBLE MOVEMENT OF ELEMENTS 6 CAA (COMBINED ARMS ARMY) UP TO MRD STRENGTH. </a:t>
          </a:r>
        </a:p>
        <a:p>
          <a:pPr lvl="1"/>
          <a:r>
            <a:rPr lang="en-CA" sz="900" b="0" i="0" u="none" strike="noStrike">
              <a:solidFill>
                <a:schemeClr val="dk1"/>
              </a:solidFill>
              <a:effectLst/>
              <a:latin typeface="+mn-lt"/>
              <a:ea typeface="+mn-ea"/>
              <a:cs typeface="+mn-cs"/>
            </a:rPr>
            <a:t>HIGHLY LIKELY THAT AN ELEMENT OF PVO FTRS, PROBABLY MIG-23 ARE OPERATING OUT OF SVALBARD AIRPORT </a:t>
          </a:r>
        </a:p>
        <a:p>
          <a:pPr lvl="1"/>
          <a:r>
            <a:rPr lang="en-CA" sz="900" b="0" i="0" u="none" strike="noStrike">
              <a:solidFill>
                <a:schemeClr val="dk1"/>
              </a:solidFill>
              <a:effectLst/>
              <a:latin typeface="+mn-lt"/>
              <a:ea typeface="+mn-ea"/>
              <a:cs typeface="+mn-cs"/>
            </a:rPr>
            <a:t>LIKELY 2 OSCAR CLASS SSGN OPERATING BETWEEN SVALBARD AND GREENLAND </a:t>
          </a:r>
        </a:p>
        <a:p>
          <a:pPr lvl="1"/>
          <a:r>
            <a:rPr lang="en-CA" sz="900" b="0" i="0" u="none" strike="noStrike">
              <a:solidFill>
                <a:schemeClr val="dk1"/>
              </a:solidFill>
              <a:effectLst/>
              <a:latin typeface="+mn-lt"/>
              <a:ea typeface="+mn-ea"/>
              <a:cs typeface="+mn-cs"/>
            </a:rPr>
            <a:t>POSSIBLE THAT 13</a:t>
          </a:r>
          <a:r>
            <a:rPr lang="en-CA" sz="900" b="0" i="0" u="none" strike="noStrike" baseline="30000">
              <a:solidFill>
                <a:schemeClr val="dk1"/>
              </a:solidFill>
              <a:effectLst/>
              <a:latin typeface="+mn-lt"/>
              <a:ea typeface="+mn-ea"/>
              <a:cs typeface="+mn-cs"/>
            </a:rPr>
            <a:t>TH</a:t>
          </a:r>
          <a:r>
            <a:rPr lang="en-CA" sz="900" b="0" i="0" u="none" strike="noStrike">
              <a:solidFill>
                <a:schemeClr val="dk1"/>
              </a:solidFill>
              <a:effectLst/>
              <a:latin typeface="+mn-lt"/>
              <a:ea typeface="+mn-ea"/>
              <a:cs typeface="+mn-cs"/>
            </a:rPr>
            <a:t> GUARDS BOMBER DIVISION HAS BEEN TASKED TO REINFORCE NORTHERN FLEETS LRA (LONG RANGE AVIATION) FOR MARITIME STRIKE. THIS FORMATION HAS UP TO 40 TU-22M3 BACKFIRE BOMBERS WITH VARIOUS RECONNAISSANCE AND SUPPORT AIRCRAFT.</a:t>
          </a:r>
        </a:p>
        <a:p>
          <a:r>
            <a:rPr lang="en-CA" sz="900" b="0" i="0" u="none" strike="noStrike">
              <a:solidFill>
                <a:schemeClr val="dk1"/>
              </a:solidFill>
              <a:effectLst/>
              <a:latin typeface="+mn-lt"/>
              <a:ea typeface="+mn-ea"/>
              <a:cs typeface="+mn-cs"/>
            </a:rPr>
            <a:t>ASSESSMENT: SOVIET FORCES PREPARING TO DEFEND THE KOLA PENINSULA WITH MAXIMUM EFFORT. LIKELY THAT ELEMENTS OF 6 CAA WILL OCCUPY NORWAY WEST TO THE BARDUFOSS AREA RELEASING FORCES TO WITHDRAW AND RECONSTITUTE AREA OF MURMANSK</a:t>
          </a:r>
        </a:p>
        <a:p>
          <a:endParaRPr lang="en-CA" sz="900"/>
        </a:p>
      </xdr:txBody>
    </xdr:sp>
    <xdr:clientData/>
  </xdr:twoCellAnchor>
  <xdr:twoCellAnchor>
    <xdr:from>
      <xdr:col>7</xdr:col>
      <xdr:colOff>152400</xdr:colOff>
      <xdr:row>43</xdr:row>
      <xdr:rowOff>47624</xdr:rowOff>
    </xdr:from>
    <xdr:to>
      <xdr:col>12</xdr:col>
      <xdr:colOff>590550</xdr:colOff>
      <xdr:row>73</xdr:row>
      <xdr:rowOff>152399</xdr:rowOff>
    </xdr:to>
    <xdr:sp macro="" textlink="">
      <xdr:nvSpPr>
        <xdr:cNvPr id="5" name="TextBox 4">
          <a:extLst>
            <a:ext uri="{FF2B5EF4-FFF2-40B4-BE49-F238E27FC236}">
              <a16:creationId xmlns:a16="http://schemas.microsoft.com/office/drawing/2014/main" id="{52E62653-3B42-42AE-ACA5-7310CF54933D}"/>
            </a:ext>
          </a:extLst>
        </xdr:cNvPr>
        <xdr:cNvSpPr txBox="1"/>
      </xdr:nvSpPr>
      <xdr:spPr>
        <a:xfrm>
          <a:off x="4419600" y="7010399"/>
          <a:ext cx="3486150" cy="496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181200Z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18 MAR</a:t>
          </a:r>
        </a:p>
        <a:p>
          <a:r>
            <a:rPr lang="en-CA" sz="1100" b="0" i="0" u="none" strike="noStrike">
              <a:solidFill>
                <a:schemeClr val="dk1"/>
              </a:solidFill>
              <a:effectLst/>
              <a:latin typeface="+mn-lt"/>
              <a:ea typeface="+mn-ea"/>
              <a:cs typeface="+mn-cs"/>
            </a:rPr>
            <a:t>IN ADDITION ROUTINE ISTAR MISSIONS THE FOLLOWING SPECIFIC TASKS ARE REQUESTED. </a:t>
          </a:r>
        </a:p>
        <a:p>
          <a:pPr lvl="1"/>
          <a:r>
            <a:rPr lang="en-CA" sz="1100" b="0" i="0" u="none" strike="noStrike">
              <a:solidFill>
                <a:schemeClr val="dk1"/>
              </a:solidFill>
              <a:effectLst/>
              <a:latin typeface="+mn-lt"/>
              <a:ea typeface="+mn-ea"/>
              <a:cs typeface="+mn-cs"/>
            </a:rPr>
            <a:t>ASW SOAK OF PZ GULF FOR AN ALPHA </a:t>
          </a:r>
        </a:p>
        <a:p>
          <a:pPr lvl="1"/>
          <a:r>
            <a:rPr lang="en-CA" sz="1100" b="0" i="0" u="none" strike="noStrike">
              <a:solidFill>
                <a:schemeClr val="dk1"/>
              </a:solidFill>
              <a:effectLst/>
              <a:latin typeface="+mn-lt"/>
              <a:ea typeface="+mn-ea"/>
              <a:cs typeface="+mn-cs"/>
            </a:rPr>
            <a:t>NIGHT EO/IR (TARPS/PR.9) or RUN AREA BODO BETWEEN 192000 AND 192200 </a:t>
          </a:r>
        </a:p>
        <a:p>
          <a:pPr lvl="1"/>
          <a:r>
            <a:rPr lang="en-CA" sz="1100" b="0" i="0" u="none" strike="noStrike">
              <a:solidFill>
                <a:schemeClr val="dk1"/>
              </a:solidFill>
              <a:effectLst/>
              <a:latin typeface="+mn-lt"/>
              <a:ea typeface="+mn-ea"/>
              <a:cs typeface="+mn-cs"/>
            </a:rPr>
            <a:t>DAYLIGHT EO/IR (TARPS/PR.9) RUN AREA ANDOYA BETWEEN 191400 AND 191600</a:t>
          </a:r>
        </a:p>
        <a:p>
          <a:r>
            <a:rPr lang="en-CA" sz="1100" b="0" i="0" u="none" strike="noStrike">
              <a:solidFill>
                <a:schemeClr val="dk1"/>
              </a:solidFill>
              <a:effectLst/>
              <a:latin typeface="+mn-lt"/>
              <a:ea typeface="+mn-ea"/>
              <a:cs typeface="+mn-cs"/>
            </a:rPr>
            <a:t>ACK</a:t>
          </a:r>
        </a:p>
        <a:p>
          <a:r>
            <a:rPr lang="en-CA" sz="1100" b="0" i="0" u="none" strike="noStrike">
              <a:solidFill>
                <a:schemeClr val="dk1"/>
              </a:solidFill>
              <a:effectLst/>
              <a:latin typeface="+mn-lt"/>
              <a:ea typeface="+mn-ea"/>
              <a:cs typeface="+mn-cs"/>
            </a:rPr>
            <a:t>TOP SECRET</a:t>
          </a:r>
        </a:p>
        <a:p>
          <a:endParaRPr lang="en-CA" sz="1100"/>
        </a:p>
      </xdr:txBody>
    </xdr:sp>
    <xdr:clientData/>
  </xdr:twoCellAnchor>
  <xdr:twoCellAnchor>
    <xdr:from>
      <xdr:col>0</xdr:col>
      <xdr:colOff>561975</xdr:colOff>
      <xdr:row>76</xdr:row>
      <xdr:rowOff>57149</xdr:rowOff>
    </xdr:from>
    <xdr:to>
      <xdr:col>6</xdr:col>
      <xdr:colOff>390525</xdr:colOff>
      <xdr:row>107</xdr:row>
      <xdr:rowOff>133350</xdr:rowOff>
    </xdr:to>
    <xdr:sp macro="" textlink="">
      <xdr:nvSpPr>
        <xdr:cNvPr id="6" name="TextBox 5">
          <a:extLst>
            <a:ext uri="{FF2B5EF4-FFF2-40B4-BE49-F238E27FC236}">
              <a16:creationId xmlns:a16="http://schemas.microsoft.com/office/drawing/2014/main" id="{8973DE18-1093-43CC-B52E-7FB41F58C34C}"/>
            </a:ext>
          </a:extLst>
        </xdr:cNvPr>
        <xdr:cNvSpPr txBox="1"/>
      </xdr:nvSpPr>
      <xdr:spPr>
        <a:xfrm>
          <a:off x="561975" y="12363449"/>
          <a:ext cx="3486150" cy="50958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191200Z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19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ANDOYA IF FEASIBLE </a:t>
          </a:r>
        </a:p>
        <a:p>
          <a:pPr lvl="1"/>
          <a:r>
            <a:rPr lang="en-CA" sz="1100" b="0" i="0" u="none" strike="noStrike">
              <a:solidFill>
                <a:schemeClr val="dk1"/>
              </a:solidFill>
              <a:effectLst/>
              <a:latin typeface="+mn-lt"/>
              <a:ea typeface="+mn-ea"/>
              <a:cs typeface="+mn-cs"/>
            </a:rPr>
            <a:t>SSN 703 DUE FASLANE NLT 22 MAR 1200Z </a:t>
          </a:r>
        </a:p>
        <a:p>
          <a:pPr lvl="1"/>
          <a:r>
            <a:rPr lang="en-CA" sz="1100" b="0" i="0" u="none" strike="noStrike">
              <a:solidFill>
                <a:schemeClr val="dk1"/>
              </a:solidFill>
              <a:effectLst/>
              <a:latin typeface="+mn-lt"/>
              <a:ea typeface="+mn-ea"/>
              <a:cs typeface="+mn-cs"/>
            </a:rPr>
            <a:t>S 107 HMS TRAFALGAR DUE HMNB CLYDE NLT 22 MAR 1600Z. </a:t>
          </a:r>
        </a:p>
        <a:p>
          <a:pPr lvl="1"/>
          <a:r>
            <a:rPr lang="en-CA" sz="1100" b="0" i="0" u="none" strike="noStrike">
              <a:solidFill>
                <a:schemeClr val="dk1"/>
              </a:solidFill>
              <a:effectLst/>
              <a:latin typeface="+mn-lt"/>
              <a:ea typeface="+mn-ea"/>
              <a:cs typeface="+mn-cs"/>
            </a:rPr>
            <a:t>A 271 RFA GOLD ROVER DUE IN PLYMOUTH NLT 22 MAR 1800Z </a:t>
          </a:r>
        </a:p>
        <a:p>
          <a:pPr lvl="1"/>
          <a:r>
            <a:rPr lang="en-CA" sz="1100" b="0" i="0" u="none" strike="noStrike">
              <a:solidFill>
                <a:schemeClr val="dk1"/>
              </a:solidFill>
              <a:effectLst/>
              <a:latin typeface="+mn-lt"/>
              <a:ea typeface="+mn-ea"/>
              <a:cs typeface="+mn-cs"/>
            </a:rPr>
            <a:t>T-AK 282 USNS MARSHFIELD HEADING TO REYKJAVIK WITH SAMS AND TLAM</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TG ALGONQUIN </a:t>
          </a:r>
        </a:p>
        <a:p>
          <a:pPr lvl="1"/>
          <a:r>
            <a:rPr lang="en-CA" sz="1100" b="0" i="0" u="none" strike="noStrike">
              <a:solidFill>
                <a:schemeClr val="dk1"/>
              </a:solidFill>
              <a:effectLst/>
              <a:latin typeface="+mn-lt"/>
              <a:ea typeface="+mn-ea"/>
              <a:cs typeface="+mn-cs"/>
            </a:rPr>
            <a:t>A 836 HNLMS AMSTERDAM, THE 4X LYNX SH-14D SHOULD BE DELIVERED TO LZ BABY ICE ON JAN MAYEN ISLAND </a:t>
          </a:r>
        </a:p>
        <a:p>
          <a:pPr lvl="1"/>
          <a:r>
            <a:rPr lang="en-CA" sz="1100" b="0" i="0" u="none" strike="noStrike">
              <a:solidFill>
                <a:schemeClr val="dk1"/>
              </a:solidFill>
              <a:effectLst/>
              <a:latin typeface="+mn-lt"/>
              <a:ea typeface="+mn-ea"/>
              <a:cs typeface="+mn-cs"/>
            </a:rPr>
            <a:t>T-AO 196 USNS KANEWHA </a:t>
          </a:r>
        </a:p>
        <a:p>
          <a:pPr lvl="1"/>
          <a:r>
            <a:rPr lang="en-CA" sz="1100" b="0" i="0" u="none" strike="noStrike">
              <a:solidFill>
                <a:schemeClr val="dk1"/>
              </a:solidFill>
              <a:effectLst/>
              <a:latin typeface="+mn-lt"/>
              <a:ea typeface="+mn-ea"/>
              <a:cs typeface="+mn-cs"/>
            </a:rPr>
            <a:t>T-AO 192 USNS HENRY ECKFORD</a:t>
          </a:r>
        </a:p>
        <a:p>
          <a:r>
            <a:rPr lang="en-CA" sz="1100" b="0" i="0" u="none" strike="noStrike">
              <a:solidFill>
                <a:schemeClr val="dk1"/>
              </a:solidFill>
              <a:effectLst/>
              <a:latin typeface="+mn-lt"/>
              <a:ea typeface="+mn-ea"/>
              <a:cs typeface="+mn-cs"/>
            </a:rPr>
            <a:t>RESTOCK AVAILABILITY </a:t>
          </a:r>
        </a:p>
        <a:p>
          <a:pPr lvl="1"/>
          <a:r>
            <a:rPr lang="en-CA" sz="1100" b="0" i="0" u="none" strike="noStrike">
              <a:solidFill>
                <a:schemeClr val="dk1"/>
              </a:solidFill>
              <a:effectLst/>
              <a:latin typeface="+mn-lt"/>
              <a:ea typeface="+mn-ea"/>
              <a:cs typeface="+mn-cs"/>
            </a:rPr>
            <a:t>AT YOUR DISCRETION FOUR BIRTHS AVAILABLE NS ROTA FOR SAM REPLEN</a:t>
          </a:r>
        </a:p>
        <a:p>
          <a:endParaRPr lang="en-CA" sz="1100"/>
        </a:p>
      </xdr:txBody>
    </xdr:sp>
    <xdr:clientData/>
  </xdr:twoCellAnchor>
  <xdr:twoCellAnchor>
    <xdr:from>
      <xdr:col>7</xdr:col>
      <xdr:colOff>161925</xdr:colOff>
      <xdr:row>76</xdr:row>
      <xdr:rowOff>57149</xdr:rowOff>
    </xdr:from>
    <xdr:to>
      <xdr:col>12</xdr:col>
      <xdr:colOff>600075</xdr:colOff>
      <xdr:row>107</xdr:row>
      <xdr:rowOff>133350</xdr:rowOff>
    </xdr:to>
    <xdr:sp macro="" textlink="">
      <xdr:nvSpPr>
        <xdr:cNvPr id="7" name="TextBox 6">
          <a:extLst>
            <a:ext uri="{FF2B5EF4-FFF2-40B4-BE49-F238E27FC236}">
              <a16:creationId xmlns:a16="http://schemas.microsoft.com/office/drawing/2014/main" id="{B53EAA85-49C2-4CD9-B90D-CBFB5E3D2429}"/>
            </a:ext>
          </a:extLst>
        </xdr:cNvPr>
        <xdr:cNvSpPr txBox="1"/>
      </xdr:nvSpPr>
      <xdr:spPr>
        <a:xfrm>
          <a:off x="4429125" y="12363449"/>
          <a:ext cx="3486150" cy="50958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900">
              <a:solidFill>
                <a:schemeClr val="dk1"/>
              </a:solidFill>
              <a:effectLst/>
              <a:latin typeface="+mn-lt"/>
              <a:ea typeface="+mn-ea"/>
              <a:cs typeface="+mn-cs"/>
            </a:rPr>
            <a:t>SUBJ: INTREP 19 MAR</a:t>
          </a:r>
          <a:endParaRPr lang="en-CA" sz="900">
            <a:effectLst/>
          </a:endParaRPr>
        </a:p>
        <a:p>
          <a:r>
            <a:rPr lang="en-CA" sz="900">
              <a:solidFill>
                <a:schemeClr val="dk1"/>
              </a:solidFill>
              <a:effectLst/>
              <a:latin typeface="+mn-lt"/>
              <a:ea typeface="+mn-ea"/>
              <a:cs typeface="+mn-cs"/>
            </a:rPr>
            <a:t> </a:t>
          </a:r>
          <a:endParaRPr lang="en-CA" sz="900">
            <a:effectLst/>
          </a:endParaRPr>
        </a:p>
        <a:p>
          <a:pPr lvl="0"/>
          <a:r>
            <a:rPr lang="en-CA" sz="900">
              <a:solidFill>
                <a:schemeClr val="dk1"/>
              </a:solidFill>
              <a:effectLst/>
              <a:latin typeface="+mn-lt"/>
              <a:ea typeface="+mn-ea"/>
              <a:cs typeface="+mn-cs"/>
            </a:rPr>
            <a:t>1.</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GENERAL: SOVIET FORCES IN SOUTHERN NORWAY CONDUCTING MINOR OFFENSIVE OPERATIONS SOUTH OF TRONDHEIM. AIR ACTIVITY IVO TRONDHEIM HEAVY. </a:t>
          </a:r>
          <a:endParaRPr lang="en-CA" sz="900">
            <a:effectLst/>
          </a:endParaRPr>
        </a:p>
        <a:p>
          <a:pPr lvl="0"/>
          <a:r>
            <a:rPr lang="en-CA" sz="900">
              <a:solidFill>
                <a:schemeClr val="dk1"/>
              </a:solidFill>
              <a:effectLst/>
              <a:latin typeface="+mn-lt"/>
              <a:ea typeface="+mn-ea"/>
              <a:cs typeface="+mn-cs"/>
            </a:rPr>
            <a:t>2.</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DEVELOPING:</a:t>
          </a:r>
          <a:endParaRPr lang="en-CA" sz="900">
            <a:effectLst/>
          </a:endParaRPr>
        </a:p>
        <a:p>
          <a:pPr lvl="1"/>
          <a:r>
            <a:rPr lang="en-CA" sz="900">
              <a:solidFill>
                <a:schemeClr val="dk1"/>
              </a:solidFill>
              <a:effectLst/>
              <a:latin typeface="+mn-lt"/>
              <a:ea typeface="+mn-ea"/>
              <a:cs typeface="+mn-cs"/>
            </a:rPr>
            <a:t>A.</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SIGINT TRAFFIC EAST OF BARDUFOSS CONFIRMS ALTERNATE HQ FOR ARCHANGEL CORPS OPERATING IN THAT AREA BUT IS MOBILE, CHANGING LOCATIONS EVERY 24-36 HOURS.</a:t>
          </a:r>
          <a:endParaRPr lang="en-CA" sz="900">
            <a:effectLst/>
          </a:endParaRPr>
        </a:p>
        <a:p>
          <a:pPr lvl="1"/>
          <a:r>
            <a:rPr lang="en-CA" sz="900">
              <a:solidFill>
                <a:schemeClr val="dk1"/>
              </a:solidFill>
              <a:effectLst/>
              <a:latin typeface="+mn-lt"/>
              <a:ea typeface="+mn-ea"/>
              <a:cs typeface="+mn-cs"/>
            </a:rPr>
            <a:t>B.</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PROBABLY THAT 2 SSN WILL BE TRANSITING NORTH THROUGH THE GIUK GAP OVER THE NEXT 48 HOURS.</a:t>
          </a:r>
          <a:endParaRPr lang="en-CA" sz="900">
            <a:effectLst/>
          </a:endParaRPr>
        </a:p>
        <a:p>
          <a:pPr lvl="1"/>
          <a:r>
            <a:rPr lang="en-CA" sz="900">
              <a:solidFill>
                <a:schemeClr val="dk1"/>
              </a:solidFill>
              <a:effectLst/>
              <a:latin typeface="+mn-lt"/>
              <a:ea typeface="+mn-ea"/>
              <a:cs typeface="+mn-cs"/>
            </a:rPr>
            <a:t>C.</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HQ OF 54 MRD, AN ELEMENT OF 6 CAA LOCATED LAKSELV.</a:t>
          </a:r>
          <a:endParaRPr lang="en-CA" sz="900">
            <a:effectLst/>
          </a:endParaRPr>
        </a:p>
        <a:p>
          <a:pPr lvl="1"/>
          <a:r>
            <a:rPr lang="en-CA" sz="900">
              <a:solidFill>
                <a:schemeClr val="dk1"/>
              </a:solidFill>
              <a:effectLst/>
              <a:latin typeface="+mn-lt"/>
              <a:ea typeface="+mn-ea"/>
              <a:cs typeface="+mn-cs"/>
            </a:rPr>
            <a:t>D.</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PVO FORCES LIKELY REINFORCING FRONT LINE REGTS WITH RESERVE EQUIPMENT TO MAKE UP LOSSES.</a:t>
          </a:r>
          <a:endParaRPr lang="en-CA" sz="900">
            <a:effectLst/>
          </a:endParaRPr>
        </a:p>
        <a:p>
          <a:pPr lvl="1"/>
          <a:r>
            <a:rPr lang="en-CA" sz="900">
              <a:solidFill>
                <a:schemeClr val="dk1"/>
              </a:solidFill>
              <a:effectLst/>
              <a:latin typeface="+mn-lt"/>
              <a:ea typeface="+mn-ea"/>
              <a:cs typeface="+mn-cs"/>
            </a:rPr>
            <a:t>E.</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SOLID INDICATORS AT A YANKEE NOTCH CLASS SSGN IS OPERATING SW OF SVALBARD. UNCONFIRMED REPORTS INDICATE THAT THERE IS A POSSIBILITY THAT A CONVENTIONAL VERSION OF THE SS-N-21 LAND ATTACK CRUISE MISSILE HAS BEEN DEVELOPED. HOWEVER, UNTIL CONFIRMED THIS SUBMARINE SHOULD BE TREATED AS NUCLEAR ARMED.</a:t>
          </a:r>
          <a:endParaRPr lang="en-CA" sz="900">
            <a:effectLst/>
          </a:endParaRPr>
        </a:p>
        <a:p>
          <a:pPr lvl="1"/>
          <a:r>
            <a:rPr lang="en-CA" sz="900">
              <a:solidFill>
                <a:schemeClr val="dk1"/>
              </a:solidFill>
              <a:effectLst/>
              <a:latin typeface="+mn-lt"/>
              <a:ea typeface="+mn-ea"/>
              <a:cs typeface="+mn-cs"/>
            </a:rPr>
            <a:t>F.</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HUMIT SOURCES CONFIRM A PRISONER OF WAR HOLDING CAMP IS LOCATED 2KM NE OF BARDUFOSS AIRBASE.</a:t>
          </a:r>
          <a:endParaRPr lang="en-CA" sz="900">
            <a:effectLst/>
          </a:endParaRPr>
        </a:p>
        <a:p>
          <a:pPr lvl="1"/>
          <a:r>
            <a:rPr lang="en-CA" sz="900">
              <a:solidFill>
                <a:schemeClr val="dk1"/>
              </a:solidFill>
              <a:effectLst/>
              <a:latin typeface="+mn-lt"/>
              <a:ea typeface="+mn-ea"/>
              <a:cs typeface="+mn-cs"/>
            </a:rPr>
            <a:t>G.</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A KIROV CLASS BATTLECRUISER SORTIED FROM THE KOLA INLET EVENING 18 MAR, RETURNING IN THE EARLY HOURS 19 MAR.</a:t>
          </a:r>
          <a:endParaRPr lang="en-CA" sz="900">
            <a:effectLst/>
          </a:endParaRPr>
        </a:p>
        <a:p>
          <a:pPr lvl="0"/>
          <a:r>
            <a:rPr lang="en-CA" sz="900">
              <a:solidFill>
                <a:schemeClr val="dk1"/>
              </a:solidFill>
              <a:effectLst/>
              <a:latin typeface="+mn-lt"/>
              <a:ea typeface="+mn-ea"/>
              <a:cs typeface="+mn-cs"/>
            </a:rPr>
            <a:t>3.</a:t>
          </a:r>
          <a:r>
            <a:rPr lang="en-CA" sz="300">
              <a:solidFill>
                <a:schemeClr val="dk1"/>
              </a:solidFill>
              <a:effectLst/>
              <a:latin typeface="+mn-lt"/>
              <a:ea typeface="+mn-ea"/>
              <a:cs typeface="+mn-cs"/>
            </a:rPr>
            <a:t>      </a:t>
          </a:r>
          <a:r>
            <a:rPr lang="en-CA" sz="900">
              <a:solidFill>
                <a:schemeClr val="dk1"/>
              </a:solidFill>
              <a:effectLst/>
              <a:latin typeface="+mn-lt"/>
              <a:ea typeface="+mn-ea"/>
              <a:cs typeface="+mn-cs"/>
            </a:rPr>
            <a:t>ASSESSMENT: SOVIET FORCES PREPARING TO DEFEND THE KOLA PENINSULA WITH MAXIMUM EFFORT.  LIKELY THAT ELEMENTS OF NORTHERN FLEET ARE PREPARING TO SORTIE.</a:t>
          </a:r>
          <a:endParaRPr lang="en-CA" sz="900">
            <a:effectLst/>
          </a:endParaRPr>
        </a:p>
        <a:p>
          <a:endParaRPr lang="en-CA" sz="900"/>
        </a:p>
      </xdr:txBody>
    </xdr:sp>
    <xdr:clientData/>
  </xdr:twoCellAnchor>
  <xdr:twoCellAnchor>
    <xdr:from>
      <xdr:col>0</xdr:col>
      <xdr:colOff>561975</xdr:colOff>
      <xdr:row>111</xdr:row>
      <xdr:rowOff>47624</xdr:rowOff>
    </xdr:from>
    <xdr:to>
      <xdr:col>6</xdr:col>
      <xdr:colOff>390525</xdr:colOff>
      <xdr:row>128</xdr:row>
      <xdr:rowOff>152400</xdr:rowOff>
    </xdr:to>
    <xdr:sp macro="" textlink="">
      <xdr:nvSpPr>
        <xdr:cNvPr id="8" name="TextBox 7">
          <a:extLst>
            <a:ext uri="{FF2B5EF4-FFF2-40B4-BE49-F238E27FC236}">
              <a16:creationId xmlns:a16="http://schemas.microsoft.com/office/drawing/2014/main" id="{636B27E6-FA1D-40D8-9DFC-FAA16174F6A6}"/>
            </a:ext>
          </a:extLst>
        </xdr:cNvPr>
        <xdr:cNvSpPr txBox="1"/>
      </xdr:nvSpPr>
      <xdr:spPr>
        <a:xfrm>
          <a:off x="561975" y="18021299"/>
          <a:ext cx="3486150" cy="28575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191200Z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19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DAYLIGHT EO/IR (TARPS/PR.9) RUN AREA EVENES BETWEEN 201400 AND 201600 </a:t>
          </a:r>
        </a:p>
        <a:p>
          <a:pPr lvl="1"/>
          <a:r>
            <a:rPr lang="en-CA" sz="1100" b="0" i="0" u="none" strike="noStrike">
              <a:solidFill>
                <a:schemeClr val="dk1"/>
              </a:solidFill>
              <a:effectLst/>
              <a:latin typeface="+mn-lt"/>
              <a:ea typeface="+mn-ea"/>
              <a:cs typeface="+mn-cs"/>
            </a:rPr>
            <a:t>NIGHT EO/IR (TARPS/PR.9) RUN AREA ANDOYA BETWEEN 202100 AND 202300 </a:t>
          </a:r>
        </a:p>
        <a:p>
          <a:pPr lvl="1"/>
          <a:r>
            <a:rPr lang="en-CA" sz="1100" b="0" i="0" u="none" strike="noStrike">
              <a:solidFill>
                <a:schemeClr val="dk1"/>
              </a:solidFill>
              <a:effectLst/>
              <a:latin typeface="+mn-lt"/>
              <a:ea typeface="+mn-ea"/>
              <a:cs typeface="+mn-cs"/>
            </a:rPr>
            <a:t>MARITIME SEARCH AREA TROMSO FOR MV DRALCH, 3,000 TONNE CARGO SHIP</a:t>
          </a:r>
        </a:p>
        <a:p>
          <a:r>
            <a:rPr lang="en-CA" sz="1100" b="0" i="0" u="none" strike="noStrike">
              <a:solidFill>
                <a:schemeClr val="dk1"/>
              </a:solidFill>
              <a:effectLst/>
              <a:latin typeface="+mn-lt"/>
              <a:ea typeface="+mn-ea"/>
              <a:cs typeface="+mn-cs"/>
            </a:rPr>
            <a:t>ACK</a:t>
          </a:r>
        </a:p>
        <a:p>
          <a:endParaRPr lang="en-CA" sz="1100"/>
        </a:p>
      </xdr:txBody>
    </xdr:sp>
    <xdr:clientData/>
  </xdr:twoCellAnchor>
  <xdr:twoCellAnchor>
    <xdr:from>
      <xdr:col>7</xdr:col>
      <xdr:colOff>180975</xdr:colOff>
      <xdr:row>111</xdr:row>
      <xdr:rowOff>47624</xdr:rowOff>
    </xdr:from>
    <xdr:to>
      <xdr:col>13</xdr:col>
      <xdr:colOff>9525</xdr:colOff>
      <xdr:row>135</xdr:row>
      <xdr:rowOff>142875</xdr:rowOff>
    </xdr:to>
    <xdr:sp macro="" textlink="">
      <xdr:nvSpPr>
        <xdr:cNvPr id="9" name="TextBox 8">
          <a:extLst>
            <a:ext uri="{FF2B5EF4-FFF2-40B4-BE49-F238E27FC236}">
              <a16:creationId xmlns:a16="http://schemas.microsoft.com/office/drawing/2014/main" id="{8E6A644D-0BE5-4803-A2A1-B55BFB1ED094}"/>
            </a:ext>
          </a:extLst>
        </xdr:cNvPr>
        <xdr:cNvSpPr txBox="1"/>
      </xdr:nvSpPr>
      <xdr:spPr>
        <a:xfrm>
          <a:off x="4448175" y="18021299"/>
          <a:ext cx="3486150" cy="39814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000" b="0" i="0" u="none" strike="noStrike">
              <a:solidFill>
                <a:schemeClr val="dk1"/>
              </a:solidFill>
              <a:effectLst/>
              <a:latin typeface="+mn-lt"/>
              <a:ea typeface="+mn-ea"/>
              <a:cs typeface="+mn-cs"/>
            </a:rPr>
            <a:t>Sir</a:t>
          </a:r>
        </a:p>
        <a:p>
          <a:r>
            <a:rPr lang="en-CA" sz="1000" b="0" i="0" u="none" strike="noStrike">
              <a:solidFill>
                <a:schemeClr val="dk1"/>
              </a:solidFill>
              <a:effectLst/>
              <a:latin typeface="+mn-lt"/>
              <a:ea typeface="+mn-ea"/>
              <a:cs typeface="+mn-cs"/>
            </a:rPr>
            <a:t>The supply mission has arrived at Ittoqqortoormiit Greenland. It will take about 48 hours to unload supplies from the USS Raleigh, several small boats and barges will be dropped off an remain as well. The Cargo ship MV Federal Tempo and Ice Breaker CCGS Cape Roger will take about 6 days to unload. You should transfer the aircraft to the base there ASAP and the ships must remain within the unload zone to complete unloading. USS Raleigh and USS Caron are needed at Reykjavik Iceland to prepare for future operations once Raleigh’s unload is complete. Once the Federal Tempo is unloaded, she and the Cape Roger should head to St Johns and clear the area immediately.</a:t>
          </a:r>
        </a:p>
        <a:p>
          <a:r>
            <a:rPr lang="en-CA" sz="1000" b="0" i="0" u="none" strike="noStrike">
              <a:solidFill>
                <a:schemeClr val="dk1"/>
              </a:solidFill>
              <a:effectLst/>
              <a:latin typeface="+mn-lt"/>
              <a:ea typeface="+mn-ea"/>
              <a:cs typeface="+mn-cs"/>
            </a:rPr>
            <a:t>Ships must be within the Wolf Dance unload area </a:t>
          </a:r>
        </a:p>
        <a:p>
          <a:pPr lvl="1"/>
          <a:r>
            <a:rPr lang="en-CA" sz="1000" b="0" i="0" u="none" strike="noStrike">
              <a:solidFill>
                <a:schemeClr val="dk1"/>
              </a:solidFill>
              <a:effectLst/>
              <a:latin typeface="+mn-lt"/>
              <a:ea typeface="+mn-ea"/>
              <a:cs typeface="+mn-cs"/>
            </a:rPr>
            <a:t>USS Raleigh for 48 hrs </a:t>
          </a:r>
        </a:p>
        <a:p>
          <a:pPr lvl="1"/>
          <a:r>
            <a:rPr lang="en-CA" sz="1000" b="0" i="0" u="none" strike="noStrike">
              <a:solidFill>
                <a:schemeClr val="dk1"/>
              </a:solidFill>
              <a:effectLst/>
              <a:latin typeface="+mn-lt"/>
              <a:ea typeface="+mn-ea"/>
              <a:cs typeface="+mn-cs"/>
            </a:rPr>
            <a:t>CCGS Cape Roger for 6 days </a:t>
          </a:r>
        </a:p>
        <a:p>
          <a:pPr lvl="1"/>
          <a:r>
            <a:rPr lang="en-CA" sz="1000" b="0" i="0" u="none" strike="noStrike">
              <a:solidFill>
                <a:schemeClr val="dk1"/>
              </a:solidFill>
              <a:effectLst/>
              <a:latin typeface="+mn-lt"/>
              <a:ea typeface="+mn-ea"/>
              <a:cs typeface="+mn-cs"/>
            </a:rPr>
            <a:t>MV Federal Tempo for 6 days</a:t>
          </a:r>
        </a:p>
        <a:p>
          <a:r>
            <a:rPr lang="en-CA" sz="1000" b="0" i="0" u="none" strike="noStrike">
              <a:solidFill>
                <a:schemeClr val="dk1"/>
              </a:solidFill>
              <a:effectLst/>
              <a:latin typeface="+mn-lt"/>
              <a:ea typeface="+mn-ea"/>
              <a:cs typeface="+mn-cs"/>
            </a:rPr>
            <a:t>Aircraft to remain at Wolf Dance </a:t>
          </a:r>
        </a:p>
        <a:p>
          <a:pPr lvl="1"/>
          <a:r>
            <a:rPr lang="en-CA" sz="1000" b="0" i="0" u="none" strike="noStrike">
              <a:solidFill>
                <a:schemeClr val="dk1"/>
              </a:solidFill>
              <a:effectLst/>
              <a:latin typeface="+mn-lt"/>
              <a:ea typeface="+mn-ea"/>
              <a:cs typeface="+mn-cs"/>
            </a:rPr>
            <a:t>6 x SH-3H Sea King </a:t>
          </a:r>
        </a:p>
        <a:p>
          <a:pPr lvl="1"/>
          <a:r>
            <a:rPr lang="en-CA" sz="1000" b="0" i="0" u="none" strike="noStrike">
              <a:solidFill>
                <a:schemeClr val="dk1"/>
              </a:solidFill>
              <a:effectLst/>
              <a:latin typeface="+mn-lt"/>
              <a:ea typeface="+mn-ea"/>
              <a:cs typeface="+mn-cs"/>
            </a:rPr>
            <a:t>1 x SH-3G Sea King </a:t>
          </a:r>
        </a:p>
        <a:p>
          <a:pPr lvl="1"/>
          <a:r>
            <a:rPr lang="en-CA" sz="1000" b="0" i="0" u="none" strike="noStrike">
              <a:solidFill>
                <a:schemeClr val="dk1"/>
              </a:solidFill>
              <a:effectLst/>
              <a:latin typeface="+mn-lt"/>
              <a:ea typeface="+mn-ea"/>
              <a:cs typeface="+mn-cs"/>
            </a:rPr>
            <a:t>1 x HH-3E USCG Sea King</a:t>
          </a:r>
        </a:p>
        <a:p>
          <a:r>
            <a:rPr lang="en-CA" sz="1000" b="0" i="0" u="none" strike="noStrike">
              <a:solidFill>
                <a:schemeClr val="dk1"/>
              </a:solidFill>
              <a:effectLst/>
              <a:latin typeface="+mn-lt"/>
              <a:ea typeface="+mn-ea"/>
              <a:cs typeface="+mn-cs"/>
            </a:rPr>
            <a:t>USS Raleigh must return to Reykjavik ASAP </a:t>
          </a:r>
        </a:p>
        <a:p>
          <a:r>
            <a:rPr lang="en-CA" sz="1000" b="0" i="0" u="none" strike="noStrike">
              <a:solidFill>
                <a:schemeClr val="dk1"/>
              </a:solidFill>
              <a:effectLst/>
              <a:latin typeface="+mn-lt"/>
              <a:ea typeface="+mn-ea"/>
              <a:cs typeface="+mn-cs"/>
            </a:rPr>
            <a:t>USS Caron must return to Reykjavik by the end of scenario </a:t>
          </a:r>
        </a:p>
        <a:p>
          <a:r>
            <a:rPr lang="en-CA" sz="1000" b="0" i="0" u="none" strike="noStrike">
              <a:solidFill>
                <a:schemeClr val="dk1"/>
              </a:solidFill>
              <a:effectLst/>
              <a:latin typeface="+mn-lt"/>
              <a:ea typeface="+mn-ea"/>
              <a:cs typeface="+mn-cs"/>
            </a:rPr>
            <a:t>MV Federal Tempo and CCGS Cape Roger should return to St Johns Newfoundland (may not arrive within scenario)</a:t>
          </a:r>
        </a:p>
        <a:p>
          <a:endParaRPr lang="en-CA" sz="1000"/>
        </a:p>
      </xdr:txBody>
    </xdr:sp>
    <xdr:clientData/>
  </xdr:twoCellAnchor>
  <xdr:twoCellAnchor>
    <xdr:from>
      <xdr:col>0</xdr:col>
      <xdr:colOff>561975</xdr:colOff>
      <xdr:row>139</xdr:row>
      <xdr:rowOff>47624</xdr:rowOff>
    </xdr:from>
    <xdr:to>
      <xdr:col>6</xdr:col>
      <xdr:colOff>390525</xdr:colOff>
      <xdr:row>164</xdr:row>
      <xdr:rowOff>19050</xdr:rowOff>
    </xdr:to>
    <xdr:sp macro="" textlink="">
      <xdr:nvSpPr>
        <xdr:cNvPr id="10" name="TextBox 9">
          <a:extLst>
            <a:ext uri="{FF2B5EF4-FFF2-40B4-BE49-F238E27FC236}">
              <a16:creationId xmlns:a16="http://schemas.microsoft.com/office/drawing/2014/main" id="{A6AFDD5D-352E-457D-B49D-6DA3C1E089B4}"/>
            </a:ext>
          </a:extLst>
        </xdr:cNvPr>
        <xdr:cNvSpPr txBox="1"/>
      </xdr:nvSpPr>
      <xdr:spPr>
        <a:xfrm>
          <a:off x="561975" y="22555199"/>
          <a:ext cx="3486150" cy="40195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201200Z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20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SEAD STRIKE IN BARDUFOSS AREA IF FEASIBLE</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CVBG JOHN F KENNEDY </a:t>
          </a:r>
        </a:p>
        <a:p>
          <a:pPr lvl="1"/>
          <a:r>
            <a:rPr lang="en-CA" sz="1100" b="0" i="0" u="none" strike="noStrike">
              <a:solidFill>
                <a:schemeClr val="dk1"/>
              </a:solidFill>
              <a:effectLst/>
              <a:latin typeface="+mn-lt"/>
              <a:ea typeface="+mn-ea"/>
              <a:cs typeface="+mn-cs"/>
            </a:rPr>
            <a:t>A 270 RFA BLUE ROVER WILL BE AVAILABLE AT PLYMOUTH 1400Z TODAY </a:t>
          </a:r>
        </a:p>
        <a:p>
          <a:pPr lvl="1"/>
          <a:r>
            <a:rPr lang="en-CA" sz="1100" b="0" i="0" u="none" strike="noStrike">
              <a:solidFill>
                <a:schemeClr val="dk1"/>
              </a:solidFill>
              <a:effectLst/>
              <a:latin typeface="+mn-lt"/>
              <a:ea typeface="+mn-ea"/>
              <a:cs typeface="+mn-cs"/>
            </a:rPr>
            <a:t>T-AK 284 USNS NORTHERN LIGHT HEADING TO FASLANE WITH SAMS AND TLAM</a:t>
          </a:r>
        </a:p>
        <a:p>
          <a:r>
            <a:rPr lang="en-CA" sz="1100" b="0" i="0" u="none" strike="noStrike">
              <a:solidFill>
                <a:schemeClr val="dk1"/>
              </a:solidFill>
              <a:effectLst/>
              <a:latin typeface="+mn-lt"/>
              <a:ea typeface="+mn-ea"/>
              <a:cs typeface="+mn-cs"/>
            </a:rPr>
            <a:t>ISTAR TASKS TO FOLLOW.</a:t>
          </a:r>
        </a:p>
        <a:p>
          <a:r>
            <a:rPr lang="en-CA" sz="1100" b="0" i="0" u="none" strike="noStrike">
              <a:solidFill>
                <a:schemeClr val="dk1"/>
              </a:solidFill>
              <a:effectLst/>
              <a:latin typeface="+mn-lt"/>
              <a:ea typeface="+mn-ea"/>
              <a:cs typeface="+mn-cs"/>
            </a:rPr>
            <a:t>ISTAR TASKS TO FOLLOW.</a:t>
          </a:r>
        </a:p>
        <a:p>
          <a:r>
            <a:rPr lang="en-CA" sz="1100" b="0" i="0" u="none" strike="noStrike">
              <a:solidFill>
                <a:schemeClr val="dk1"/>
              </a:solidFill>
              <a:effectLst/>
              <a:latin typeface="+mn-lt"/>
              <a:ea typeface="+mn-ea"/>
              <a:cs typeface="+mn-cs"/>
            </a:rPr>
            <a:t>ACK</a:t>
          </a:r>
        </a:p>
        <a:p>
          <a:r>
            <a:rPr lang="en-CA" sz="1100" b="0" i="0" u="none" strike="noStrike">
              <a:solidFill>
                <a:schemeClr val="dk1"/>
              </a:solidFill>
              <a:effectLst/>
              <a:latin typeface="+mn-lt"/>
              <a:ea typeface="+mn-ea"/>
              <a:cs typeface="+mn-cs"/>
            </a:rPr>
            <a:t>TOP SECRET</a:t>
          </a:r>
        </a:p>
        <a:p>
          <a:endParaRPr lang="en-CA" sz="1100"/>
        </a:p>
      </xdr:txBody>
    </xdr:sp>
    <xdr:clientData/>
  </xdr:twoCellAnchor>
  <xdr:twoCellAnchor>
    <xdr:from>
      <xdr:col>7</xdr:col>
      <xdr:colOff>152400</xdr:colOff>
      <xdr:row>139</xdr:row>
      <xdr:rowOff>47624</xdr:rowOff>
    </xdr:from>
    <xdr:to>
      <xdr:col>12</xdr:col>
      <xdr:colOff>590550</xdr:colOff>
      <xdr:row>178</xdr:row>
      <xdr:rowOff>85725</xdr:rowOff>
    </xdr:to>
    <xdr:sp macro="" textlink="">
      <xdr:nvSpPr>
        <xdr:cNvPr id="11" name="TextBox 10">
          <a:extLst>
            <a:ext uri="{FF2B5EF4-FFF2-40B4-BE49-F238E27FC236}">
              <a16:creationId xmlns:a16="http://schemas.microsoft.com/office/drawing/2014/main" id="{087FD435-C9AC-47FF-8DD5-D671B6FB168E}"/>
            </a:ext>
          </a:extLst>
        </xdr:cNvPr>
        <xdr:cNvSpPr txBox="1"/>
      </xdr:nvSpPr>
      <xdr:spPr>
        <a:xfrm>
          <a:off x="4419600" y="22555199"/>
          <a:ext cx="3486150" cy="6353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000" b="0" i="0" u="none" strike="noStrike">
              <a:solidFill>
                <a:schemeClr val="dk1"/>
              </a:solidFill>
              <a:effectLst/>
              <a:latin typeface="+mn-lt"/>
              <a:ea typeface="+mn-ea"/>
              <a:cs typeface="+mn-cs"/>
            </a:rPr>
            <a:t>201800Z MAR 94</a:t>
          </a:r>
        </a:p>
        <a:p>
          <a:r>
            <a:rPr lang="en-CA" sz="1000" b="0" i="0" u="none" strike="noStrike">
              <a:solidFill>
                <a:schemeClr val="dk1"/>
              </a:solidFill>
              <a:effectLst/>
              <a:latin typeface="+mn-lt"/>
              <a:ea typeface="+mn-ea"/>
              <a:cs typeface="+mn-cs"/>
            </a:rPr>
            <a:t>TO: TF 20</a:t>
          </a:r>
        </a:p>
        <a:p>
          <a:r>
            <a:rPr lang="en-CA" sz="1000" b="0" i="0" u="none" strike="noStrike">
              <a:solidFill>
                <a:schemeClr val="dk1"/>
              </a:solidFill>
              <a:effectLst/>
              <a:latin typeface="+mn-lt"/>
              <a:ea typeface="+mn-ea"/>
              <a:cs typeface="+mn-cs"/>
            </a:rPr>
            <a:t>INFO: 25 TAC AF</a:t>
          </a:r>
        </a:p>
        <a:p>
          <a:r>
            <a:rPr lang="en-CA" sz="1000" b="0" i="0" u="none" strike="noStrike">
              <a:solidFill>
                <a:schemeClr val="dk1"/>
              </a:solidFill>
              <a:effectLst/>
              <a:latin typeface="+mn-lt"/>
              <a:ea typeface="+mn-ea"/>
              <a:cs typeface="+mn-cs"/>
            </a:rPr>
            <a:t>XXX CORPS</a:t>
          </a:r>
        </a:p>
        <a:p>
          <a:r>
            <a:rPr lang="en-CA" sz="1000" b="0" i="0" u="none" strike="noStrike">
              <a:solidFill>
                <a:schemeClr val="dk1"/>
              </a:solidFill>
              <a:effectLst/>
              <a:latin typeface="+mn-lt"/>
              <a:ea typeface="+mn-ea"/>
              <a:cs typeface="+mn-cs"/>
            </a:rPr>
            <a:t>2 MEF</a:t>
          </a:r>
        </a:p>
        <a:p>
          <a:r>
            <a:rPr lang="en-CA" sz="1000" b="0" i="0" u="none" strike="noStrike">
              <a:solidFill>
                <a:schemeClr val="dk1"/>
              </a:solidFill>
              <a:effectLst/>
              <a:latin typeface="+mn-lt"/>
              <a:ea typeface="+mn-ea"/>
              <a:cs typeface="+mn-cs"/>
            </a:rPr>
            <a:t>FROM: CTF20 FASLANE</a:t>
          </a:r>
        </a:p>
        <a:p>
          <a:r>
            <a:rPr lang="en-CA" sz="1000" b="0" i="0" u="none" strike="noStrike">
              <a:solidFill>
                <a:schemeClr val="dk1"/>
              </a:solidFill>
              <a:effectLst/>
              <a:latin typeface="+mn-lt"/>
              <a:ea typeface="+mn-ea"/>
              <a:cs typeface="+mn-cs"/>
            </a:rPr>
            <a:t>SUBJ: INTREP 20 MAR</a:t>
          </a:r>
        </a:p>
        <a:p>
          <a:r>
            <a:rPr lang="en-CA" sz="1000" b="0" i="0" u="none" strike="noStrike">
              <a:solidFill>
                <a:schemeClr val="dk1"/>
              </a:solidFill>
              <a:effectLst/>
              <a:latin typeface="+mn-lt"/>
              <a:ea typeface="+mn-ea"/>
              <a:cs typeface="+mn-cs"/>
            </a:rPr>
            <a:t>GENERAL: APPEARS THAT OFFENSIVE MOVES SOUTH OF TRONDHEIM WERE DESIGNED TO COVER A RE-DEPLOYMENT </a:t>
          </a:r>
        </a:p>
        <a:p>
          <a:r>
            <a:rPr lang="en-CA" sz="1000" b="0" i="0" u="none" strike="noStrike">
              <a:solidFill>
                <a:schemeClr val="dk1"/>
              </a:solidFill>
              <a:effectLst/>
              <a:latin typeface="+mn-lt"/>
              <a:ea typeface="+mn-ea"/>
              <a:cs typeface="+mn-cs"/>
            </a:rPr>
            <a:t>DEVELOPING: </a:t>
          </a:r>
        </a:p>
        <a:p>
          <a:pPr lvl="1"/>
          <a:r>
            <a:rPr lang="en-CA" sz="1000" b="0" i="0" u="none" strike="noStrike">
              <a:solidFill>
                <a:schemeClr val="dk1"/>
              </a:solidFill>
              <a:effectLst/>
              <a:latin typeface="+mn-lt"/>
              <a:ea typeface="+mn-ea"/>
              <a:cs typeface="+mn-cs"/>
            </a:rPr>
            <a:t>INCREASED TRAFFIC ACROSS TRONDHEIM FJORD AND REDUCED LOGISTIC TRAFFIC SOUTHWARD FROM TRONDHEIM INDICATE FORCES IN SOUTH NORWAY MAY BE PREPARING FOR RE-POSITIONING NORTH OF TRONDHEIM. </a:t>
          </a:r>
        </a:p>
        <a:p>
          <a:pPr lvl="1"/>
          <a:r>
            <a:rPr lang="en-CA" sz="1000" b="0" i="0" u="none" strike="noStrike">
              <a:solidFill>
                <a:schemeClr val="dk1"/>
              </a:solidFill>
              <a:effectLst/>
              <a:latin typeface="+mn-lt"/>
              <a:ea typeface="+mn-ea"/>
              <a:cs typeface="+mn-cs"/>
            </a:rPr>
            <a:t>ARCHANGEL CORPS HAS ESTABLISHED A MILITARY FERRY SYSTEM TO REPLACE CIVILIAN FERRIES DESTROYED SEVERAL DAYS AGO, LIKELY REDUCED CAPACITY BUT LOGISTICS TRAFFIC IS MOVING SOUTH OF NARVIK AGAIN. </a:t>
          </a:r>
        </a:p>
        <a:p>
          <a:pPr lvl="1"/>
          <a:r>
            <a:rPr lang="en-CA" sz="1000" b="0" i="0" u="none" strike="noStrike">
              <a:solidFill>
                <a:schemeClr val="dk1"/>
              </a:solidFill>
              <a:effectLst/>
              <a:latin typeface="+mn-lt"/>
              <a:ea typeface="+mn-ea"/>
              <a:cs typeface="+mn-cs"/>
            </a:rPr>
            <a:t>A SMALL CONVOY OF SUPPLY SHIPS LEFT ARCHANGEL APPROXIMATELY 72 HOURS AGO. DESTINATION UNKNOWN BUT THE SIZE OF THE SHIPS INDICATES A SMALLER OUT-PORT POSSIBLY ALONG THE NORWEGIAN COAST, SVALBARD OR ROGACHOVO. </a:t>
          </a:r>
        </a:p>
        <a:p>
          <a:pPr lvl="1"/>
          <a:r>
            <a:rPr lang="en-CA" sz="1000" b="0" i="0" u="none" strike="noStrike">
              <a:solidFill>
                <a:schemeClr val="dk1"/>
              </a:solidFill>
              <a:effectLst/>
              <a:latin typeface="+mn-lt"/>
              <a:ea typeface="+mn-ea"/>
              <a:cs typeface="+mn-cs"/>
            </a:rPr>
            <a:t>A DELTA IV CLASS SSBN WAS DETECTED BRIEFLY EAST OF SVALBARD. </a:t>
          </a:r>
        </a:p>
        <a:p>
          <a:pPr lvl="1"/>
          <a:r>
            <a:rPr lang="en-CA" sz="1000" b="0" i="0" u="none" strike="noStrike">
              <a:solidFill>
                <a:schemeClr val="dk1"/>
              </a:solidFill>
              <a:effectLst/>
              <a:latin typeface="+mn-lt"/>
              <a:ea typeface="+mn-ea"/>
              <a:cs typeface="+mn-cs"/>
            </a:rPr>
            <a:t>ELEMENTS OF 28</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PVO AIR DEFENCE DIVISION HAVE BEEN DETECTED IN THE KOLA REGION. THIS UNIT IS NORMALLY IN THE 4</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AD ARMY FACING CHINA AND IS EQUIPPED WITH ABOUT 100 MIG-23S </a:t>
          </a:r>
        </a:p>
        <a:p>
          <a:pPr lvl="1"/>
          <a:r>
            <a:rPr lang="en-CA" sz="1000" b="0" i="0" u="none" strike="noStrike">
              <a:solidFill>
                <a:schemeClr val="dk1"/>
              </a:solidFill>
              <a:effectLst/>
              <a:latin typeface="+mn-lt"/>
              <a:ea typeface="+mn-ea"/>
              <a:cs typeface="+mn-cs"/>
            </a:rPr>
            <a:t>149</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BOMBER DIVISION(SU-24) HAS RECEIVED ORDERS TO WITHDRAW TO LENINGRAD FROM THE TRONDHEIM AREA. UNKNOWN IF THEY WILL BE REPLACED</a:t>
          </a:r>
        </a:p>
        <a:p>
          <a:r>
            <a:rPr lang="en-CA" sz="1000" b="0" i="0" u="none" strike="noStrike">
              <a:solidFill>
                <a:schemeClr val="dk1"/>
              </a:solidFill>
              <a:effectLst/>
              <a:latin typeface="+mn-lt"/>
              <a:ea typeface="+mn-ea"/>
              <a:cs typeface="+mn-cs"/>
            </a:rPr>
            <a:t>ASSESSMENT: LIKELY THAT SOVIET GROUND FORCES WILL WITHDRAW TO NORTH OF TRONDHEIM IN ORDER TO CONSOLIDATE THEIR DEFENCE. EXPECT ONE OR POSSIBLY TWO MRDS FROM ARCHANGEL CORPS TO RE-DEPLOY TO NORTH NORWAY OR POSSIBLY THE KOLA.</a:t>
          </a:r>
        </a:p>
        <a:p>
          <a:endParaRPr lang="en-CA" sz="1000"/>
        </a:p>
      </xdr:txBody>
    </xdr:sp>
    <xdr:clientData/>
  </xdr:twoCellAnchor>
  <xdr:twoCellAnchor>
    <xdr:from>
      <xdr:col>0</xdr:col>
      <xdr:colOff>561975</xdr:colOff>
      <xdr:row>180</xdr:row>
      <xdr:rowOff>57150</xdr:rowOff>
    </xdr:from>
    <xdr:to>
      <xdr:col>6</xdr:col>
      <xdr:colOff>390525</xdr:colOff>
      <xdr:row>202</xdr:row>
      <xdr:rowOff>123826</xdr:rowOff>
    </xdr:to>
    <xdr:sp macro="" textlink="">
      <xdr:nvSpPr>
        <xdr:cNvPr id="12" name="TextBox 11">
          <a:extLst>
            <a:ext uri="{FF2B5EF4-FFF2-40B4-BE49-F238E27FC236}">
              <a16:creationId xmlns:a16="http://schemas.microsoft.com/office/drawing/2014/main" id="{66362BC1-66B1-4E37-8B79-81F32AC490B7}"/>
            </a:ext>
          </a:extLst>
        </xdr:cNvPr>
        <xdr:cNvSpPr txBox="1"/>
      </xdr:nvSpPr>
      <xdr:spPr>
        <a:xfrm>
          <a:off x="561975" y="29203650"/>
          <a:ext cx="3486150" cy="36290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201200Z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20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GENERAL SURVEILLANCE OF BARENTS SEA TO IDENTIFY SHIPPING OR MILITARY TRAFFIC. </a:t>
          </a:r>
        </a:p>
        <a:p>
          <a:pPr lvl="1"/>
          <a:r>
            <a:rPr lang="en-CA" sz="1100" b="0" i="0" u="none" strike="noStrike">
              <a:solidFill>
                <a:schemeClr val="dk1"/>
              </a:solidFill>
              <a:effectLst/>
              <a:latin typeface="+mn-lt"/>
              <a:ea typeface="+mn-ea"/>
              <a:cs typeface="+mn-cs"/>
            </a:rPr>
            <a:t>NIGHT EO/IR (TARPS/PR.9) RUN AREA EVENES BETWEEN 212000 AND 212200 </a:t>
          </a:r>
        </a:p>
        <a:p>
          <a:pPr lvl="1"/>
          <a:r>
            <a:rPr lang="en-CA" sz="1100" b="0" i="0" u="none" strike="noStrike">
              <a:solidFill>
                <a:schemeClr val="dk1"/>
              </a:solidFill>
              <a:effectLst/>
              <a:latin typeface="+mn-lt"/>
              <a:ea typeface="+mn-ea"/>
              <a:cs typeface="+mn-cs"/>
            </a:rPr>
            <a:t>DAYLIGHT EO/IR (TARPS/PR.9) RUN AREA RECON MARKER 2 (68*20’E 16*45’N) 211200 AND 211400 </a:t>
          </a:r>
        </a:p>
        <a:p>
          <a:pPr lvl="1"/>
          <a:r>
            <a:rPr lang="en-CA" sz="1100" b="0" i="0" u="none" strike="noStrike">
              <a:solidFill>
                <a:schemeClr val="dk1"/>
              </a:solidFill>
              <a:effectLst/>
              <a:latin typeface="+mn-lt"/>
              <a:ea typeface="+mn-ea"/>
              <a:cs typeface="+mn-cs"/>
            </a:rPr>
            <a:t>DAYLIGHT EO/IR (TARPS/PR.9) RUN AREA TROMSO BETWEEN 211600 AND 211800 </a:t>
          </a:r>
        </a:p>
        <a:p>
          <a:pPr lvl="1"/>
          <a:r>
            <a:rPr lang="en-CA" sz="1100" b="0" i="0" u="none" strike="noStrike">
              <a:solidFill>
                <a:schemeClr val="dk1"/>
              </a:solidFill>
              <a:effectLst/>
              <a:latin typeface="+mn-lt"/>
              <a:ea typeface="+mn-ea"/>
              <a:cs typeface="+mn-cs"/>
            </a:rPr>
            <a:t>MARITIME SEARCH AREA TROMSO/ANDOYA FOR MV OPANADA, 6,000 TONNE CONTAINER VESSEL</a:t>
          </a:r>
        </a:p>
        <a:p>
          <a:endParaRPr lang="en-CA" sz="1100"/>
        </a:p>
      </xdr:txBody>
    </xdr:sp>
    <xdr:clientData/>
  </xdr:twoCellAnchor>
  <xdr:twoCellAnchor>
    <xdr:from>
      <xdr:col>7</xdr:col>
      <xdr:colOff>214592</xdr:colOff>
      <xdr:row>180</xdr:row>
      <xdr:rowOff>57150</xdr:rowOff>
    </xdr:from>
    <xdr:to>
      <xdr:col>13</xdr:col>
      <xdr:colOff>43143</xdr:colOff>
      <xdr:row>202</xdr:row>
      <xdr:rowOff>123826</xdr:rowOff>
    </xdr:to>
    <xdr:sp macro="" textlink="">
      <xdr:nvSpPr>
        <xdr:cNvPr id="15" name="TextBox 14">
          <a:extLst>
            <a:ext uri="{FF2B5EF4-FFF2-40B4-BE49-F238E27FC236}">
              <a16:creationId xmlns:a16="http://schemas.microsoft.com/office/drawing/2014/main" id="{9E0969A9-62C0-42C4-83FB-1634F35CEB29}"/>
            </a:ext>
          </a:extLst>
        </xdr:cNvPr>
        <xdr:cNvSpPr txBox="1"/>
      </xdr:nvSpPr>
      <xdr:spPr>
        <a:xfrm>
          <a:off x="4450416" y="28295974"/>
          <a:ext cx="3459256" cy="35180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211200Z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21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EVENES IF FEASIBLE</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DD 964 USS PAUL F FOSTER, WITH FULL TLAM LOADOUT </a:t>
          </a:r>
        </a:p>
        <a:p>
          <a:pPr lvl="1"/>
          <a:r>
            <a:rPr lang="en-CA" sz="1100" b="0" i="0" u="none" strike="noStrike">
              <a:solidFill>
                <a:schemeClr val="dk1"/>
              </a:solidFill>
              <a:effectLst/>
              <a:latin typeface="+mn-lt"/>
              <a:ea typeface="+mn-ea"/>
              <a:cs typeface="+mn-cs"/>
            </a:rPr>
            <a:t>A 629 FS DURANCE AVAILABLE AT BREST AS OF 1800Z TODAY </a:t>
          </a:r>
        </a:p>
        <a:p>
          <a:pPr lvl="1"/>
          <a:r>
            <a:rPr lang="en-CA" sz="1100" b="0" i="0" u="none" strike="noStrike">
              <a:solidFill>
                <a:schemeClr val="dk1"/>
              </a:solidFill>
              <a:effectLst/>
              <a:latin typeface="+mn-lt"/>
              <a:ea typeface="+mn-ea"/>
              <a:cs typeface="+mn-cs"/>
            </a:rPr>
            <a:t>T-AO 195 USNS LEROY GRUMMAN </a:t>
          </a:r>
        </a:p>
        <a:p>
          <a:pPr lvl="1"/>
          <a:r>
            <a:rPr lang="en-CA" sz="1100" b="0" i="0" u="none" strike="noStrike">
              <a:solidFill>
                <a:schemeClr val="dk1"/>
              </a:solidFill>
              <a:effectLst/>
              <a:latin typeface="+mn-lt"/>
              <a:ea typeface="+mn-ea"/>
              <a:cs typeface="+mn-cs"/>
            </a:rPr>
            <a:t>A 386 RFA FORT AUSTIN</a:t>
          </a:r>
        </a:p>
        <a:p>
          <a:r>
            <a:rPr lang="en-CA" sz="1100" b="0" i="0" u="none" strike="noStrike">
              <a:solidFill>
                <a:schemeClr val="dk1"/>
              </a:solidFill>
              <a:effectLst/>
              <a:latin typeface="+mn-lt"/>
              <a:ea typeface="+mn-ea"/>
              <a:cs typeface="+mn-cs"/>
            </a:rPr>
            <a:t>ISTAR TASKS TO FOLLOW.</a:t>
          </a:r>
        </a:p>
        <a:p>
          <a:endParaRPr lang="en-CA" sz="1100"/>
        </a:p>
      </xdr:txBody>
    </xdr:sp>
    <xdr:clientData/>
  </xdr:twoCellAnchor>
  <xdr:twoCellAnchor>
    <xdr:from>
      <xdr:col>0</xdr:col>
      <xdr:colOff>561975</xdr:colOff>
      <xdr:row>205</xdr:row>
      <xdr:rowOff>57151</xdr:rowOff>
    </xdr:from>
    <xdr:to>
      <xdr:col>6</xdr:col>
      <xdr:colOff>390525</xdr:colOff>
      <xdr:row>238</xdr:row>
      <xdr:rowOff>33618</xdr:rowOff>
    </xdr:to>
    <xdr:sp macro="" textlink="">
      <xdr:nvSpPr>
        <xdr:cNvPr id="19" name="TextBox 18">
          <a:extLst>
            <a:ext uri="{FF2B5EF4-FFF2-40B4-BE49-F238E27FC236}">
              <a16:creationId xmlns:a16="http://schemas.microsoft.com/office/drawing/2014/main" id="{6A2274AF-4044-425A-98F6-E786D6923CDA}"/>
            </a:ext>
          </a:extLst>
        </xdr:cNvPr>
        <xdr:cNvSpPr txBox="1"/>
      </xdr:nvSpPr>
      <xdr:spPr>
        <a:xfrm>
          <a:off x="561975" y="32218033"/>
          <a:ext cx="3459256" cy="51535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000" b="0" i="0" u="none" strike="noStrike">
              <a:solidFill>
                <a:schemeClr val="dk1"/>
              </a:solidFill>
              <a:effectLst/>
              <a:latin typeface="+mn-lt"/>
              <a:ea typeface="+mn-ea"/>
              <a:cs typeface="+mn-cs"/>
            </a:rPr>
            <a:t>211800Z MAR 94</a:t>
          </a:r>
        </a:p>
        <a:p>
          <a:r>
            <a:rPr lang="en-CA" sz="1000" b="0" i="0" u="none" strike="noStrike">
              <a:solidFill>
                <a:schemeClr val="dk1"/>
              </a:solidFill>
              <a:effectLst/>
              <a:latin typeface="+mn-lt"/>
              <a:ea typeface="+mn-ea"/>
              <a:cs typeface="+mn-cs"/>
            </a:rPr>
            <a:t>TO: TF 20</a:t>
          </a:r>
        </a:p>
        <a:p>
          <a:r>
            <a:rPr lang="en-CA" sz="1000" b="0" i="0" u="none" strike="noStrike">
              <a:solidFill>
                <a:schemeClr val="dk1"/>
              </a:solidFill>
              <a:effectLst/>
              <a:latin typeface="+mn-lt"/>
              <a:ea typeface="+mn-ea"/>
              <a:cs typeface="+mn-cs"/>
            </a:rPr>
            <a:t>INFO: 25 TAC AF</a:t>
          </a:r>
        </a:p>
        <a:p>
          <a:r>
            <a:rPr lang="en-CA" sz="1000" b="0" i="0" u="none" strike="noStrike">
              <a:solidFill>
                <a:schemeClr val="dk1"/>
              </a:solidFill>
              <a:effectLst/>
              <a:latin typeface="+mn-lt"/>
              <a:ea typeface="+mn-ea"/>
              <a:cs typeface="+mn-cs"/>
            </a:rPr>
            <a:t>XXX CORPS</a:t>
          </a:r>
        </a:p>
        <a:p>
          <a:r>
            <a:rPr lang="en-CA" sz="1000" b="0" i="0" u="none" strike="noStrike">
              <a:solidFill>
                <a:schemeClr val="dk1"/>
              </a:solidFill>
              <a:effectLst/>
              <a:latin typeface="+mn-lt"/>
              <a:ea typeface="+mn-ea"/>
              <a:cs typeface="+mn-cs"/>
            </a:rPr>
            <a:t>2 MEF</a:t>
          </a:r>
        </a:p>
        <a:p>
          <a:r>
            <a:rPr lang="en-CA" sz="1000" b="0" i="0" u="none" strike="noStrike">
              <a:solidFill>
                <a:schemeClr val="dk1"/>
              </a:solidFill>
              <a:effectLst/>
              <a:latin typeface="+mn-lt"/>
              <a:ea typeface="+mn-ea"/>
              <a:cs typeface="+mn-cs"/>
            </a:rPr>
            <a:t>FROM: CTF20 FASLANE</a:t>
          </a:r>
        </a:p>
        <a:p>
          <a:r>
            <a:rPr lang="en-CA" sz="1000" b="0" i="0" u="none" strike="noStrike">
              <a:solidFill>
                <a:schemeClr val="dk1"/>
              </a:solidFill>
              <a:effectLst/>
              <a:latin typeface="+mn-lt"/>
              <a:ea typeface="+mn-ea"/>
              <a:cs typeface="+mn-cs"/>
            </a:rPr>
            <a:t>SUBJ: INTREP 21 MAR</a:t>
          </a:r>
        </a:p>
        <a:p>
          <a:r>
            <a:rPr lang="en-CA" sz="1000" b="0" i="0" u="none" strike="noStrike">
              <a:solidFill>
                <a:schemeClr val="dk1"/>
              </a:solidFill>
              <a:effectLst/>
              <a:latin typeface="+mn-lt"/>
              <a:ea typeface="+mn-ea"/>
              <a:cs typeface="+mn-cs"/>
            </a:rPr>
            <a:t>GENERAL: SOVIET FORCES CONSOLIDATING DEFENCES BETWEEN TRONDHEIM AND THE KOLA. EXPECT INCREASED GROUND, SEA AND AIR TRANSPORT AREA OF TROMSO/NARVIK </a:t>
          </a:r>
        </a:p>
        <a:p>
          <a:r>
            <a:rPr lang="en-CA" sz="1000" b="0" i="0" u="none" strike="noStrike">
              <a:solidFill>
                <a:schemeClr val="dk1"/>
              </a:solidFill>
              <a:effectLst/>
              <a:latin typeface="+mn-lt"/>
              <a:ea typeface="+mn-ea"/>
              <a:cs typeface="+mn-cs"/>
            </a:rPr>
            <a:t>DEVELOPING: </a:t>
          </a:r>
        </a:p>
        <a:p>
          <a:pPr lvl="1"/>
          <a:r>
            <a:rPr lang="en-CA" sz="1000" b="0" i="0" u="none" strike="noStrike">
              <a:solidFill>
                <a:schemeClr val="dk1"/>
              </a:solidFill>
              <a:effectLst/>
              <a:latin typeface="+mn-lt"/>
              <a:ea typeface="+mn-ea"/>
              <a:cs typeface="+mn-cs"/>
            </a:rPr>
            <a:t>ESTIMATED REGIMENTAL SIZED COVERING FORCE REMAINING SOUTH OF TRONDHEIM FJORD. HEAVY NORTHWARD TRAFFIC INDICATES SIZEABLE ELEMENTS THINNING OUT. CONGESTION OF LOGISTICS TRAFFIC AREA BODO. </a:t>
          </a:r>
        </a:p>
        <a:p>
          <a:pPr lvl="1"/>
          <a:r>
            <a:rPr lang="en-CA" sz="1000" b="0" i="0" u="none" strike="noStrike">
              <a:solidFill>
                <a:schemeClr val="dk1"/>
              </a:solidFill>
              <a:effectLst/>
              <a:latin typeface="+mn-lt"/>
              <a:ea typeface="+mn-ea"/>
              <a:cs typeface="+mn-cs"/>
            </a:rPr>
            <a:t>STRONG INDICATORS THAT 86</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MSL BDE HAS OR IS MOVING FROM THE KOLA TO AREA BARDUFOSS/LAKSALV. THIS UNIT CONSISTS OF 3 OR 4 BN S-300PS (SA-10) OR POSSIBLY S-300V (SA-12) </a:t>
          </a:r>
        </a:p>
        <a:p>
          <a:pPr lvl="1"/>
          <a:r>
            <a:rPr lang="en-CA" sz="1000" b="0" i="0" u="none" strike="noStrike">
              <a:solidFill>
                <a:schemeClr val="dk1"/>
              </a:solidFill>
              <a:effectLst/>
              <a:latin typeface="+mn-lt"/>
              <a:ea typeface="+mn-ea"/>
              <a:cs typeface="+mn-cs"/>
            </a:rPr>
            <a:t>CONVOY OF SHIPS FIRST REPORTED YESTERDAY NOW DESIGNATED CONVOY AZ-14 CONSISTING OF THREE (3) CARGO SHIPS AND TWO (2) ESCORTS PROBABLY GRISHA CLASS. IF TRANSITING TO BANAK OR ROGACHOVO WILL ARRIVE WITHIN NEXT 24 HOURS. </a:t>
          </a:r>
        </a:p>
        <a:p>
          <a:pPr lvl="1"/>
          <a:r>
            <a:rPr lang="en-CA" sz="1000" b="0" i="0" u="none" strike="noStrike">
              <a:solidFill>
                <a:schemeClr val="dk1"/>
              </a:solidFill>
              <a:effectLst/>
              <a:latin typeface="+mn-lt"/>
              <a:ea typeface="+mn-ea"/>
              <a:cs typeface="+mn-cs"/>
            </a:rPr>
            <a:t>67TH BOMBER REGT, PART OF 149TH BOMBER DIVISION(SU-24) HAS TRANSITED FROM ORLAND TO LENINGRAD AREA USING SWEDISH AIRSPACE.</a:t>
          </a:r>
        </a:p>
        <a:p>
          <a:r>
            <a:rPr lang="en-CA" sz="1000" b="0" i="0" u="none" strike="noStrike">
              <a:solidFill>
                <a:schemeClr val="dk1"/>
              </a:solidFill>
              <a:effectLst/>
              <a:latin typeface="+mn-lt"/>
              <a:ea typeface="+mn-ea"/>
              <a:cs typeface="+mn-cs"/>
            </a:rPr>
            <a:t>ASSESSMENT: CONCERNS OVER THEIR EXPOSED GLOC (GROUND LINE OF COMMUNICATIONS) CAUSING SOVIETS TO RE-POSITION ASSETS AND DEVELOP ALTERNATIVE AVENUES OF TRANSIT.</a:t>
          </a:r>
        </a:p>
        <a:p>
          <a:endParaRPr lang="en-CA" sz="1000"/>
        </a:p>
      </xdr:txBody>
    </xdr:sp>
    <xdr:clientData/>
  </xdr:twoCellAnchor>
  <xdr:twoCellAnchor>
    <xdr:from>
      <xdr:col>7</xdr:col>
      <xdr:colOff>293033</xdr:colOff>
      <xdr:row>205</xdr:row>
      <xdr:rowOff>101974</xdr:rowOff>
    </xdr:from>
    <xdr:to>
      <xdr:col>13</xdr:col>
      <xdr:colOff>121584</xdr:colOff>
      <xdr:row>228</xdr:row>
      <xdr:rowOff>11767</xdr:rowOff>
    </xdr:to>
    <xdr:sp macro="" textlink="">
      <xdr:nvSpPr>
        <xdr:cNvPr id="22" name="TextBox 21">
          <a:extLst>
            <a:ext uri="{FF2B5EF4-FFF2-40B4-BE49-F238E27FC236}">
              <a16:creationId xmlns:a16="http://schemas.microsoft.com/office/drawing/2014/main" id="{DA29B33E-CF03-4742-8498-7135FBA47A72}"/>
            </a:ext>
          </a:extLst>
        </xdr:cNvPr>
        <xdr:cNvSpPr txBox="1"/>
      </xdr:nvSpPr>
      <xdr:spPr>
        <a:xfrm>
          <a:off x="4528857" y="32262856"/>
          <a:ext cx="3459256" cy="35180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211200Z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21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MARITIME PATROL AREA OF NORTH CAPE BETWEEN 21 AND 28 EASTING TO IDENTIFY LOCATION AND COMPOSITION OF CONVOY AZ-11 </a:t>
          </a:r>
        </a:p>
        <a:p>
          <a:pPr lvl="1"/>
          <a:r>
            <a:rPr lang="en-CA" sz="1100" b="0" i="0" u="none" strike="noStrike">
              <a:solidFill>
                <a:schemeClr val="dk1"/>
              </a:solidFill>
              <a:effectLst/>
              <a:latin typeface="+mn-lt"/>
              <a:ea typeface="+mn-ea"/>
              <a:cs typeface="+mn-cs"/>
            </a:rPr>
            <a:t>NIGHT EO/IR (TARPS/PR.9) </a:t>
          </a:r>
          <a:r>
            <a:rPr lang="en-CA" sz="1100" b="0" i="0" u="none" strike="noStrike">
              <a:solidFill>
                <a:sysClr val="windowText" lastClr="000000"/>
              </a:solidFill>
              <a:effectLst/>
              <a:latin typeface="+mn-lt"/>
              <a:ea typeface="+mn-ea"/>
              <a:cs typeface="+mn-cs"/>
            </a:rPr>
            <a:t>RUN AREA TROMSO BETWEEN 222000 AND 222200 </a:t>
          </a:r>
        </a:p>
        <a:p>
          <a:pPr lvl="1"/>
          <a:r>
            <a:rPr lang="en-CA" sz="1100" b="0" i="0" u="none" strike="noStrike">
              <a:solidFill>
                <a:schemeClr val="dk1"/>
              </a:solidFill>
              <a:effectLst/>
              <a:latin typeface="+mn-lt"/>
              <a:ea typeface="+mn-ea"/>
              <a:cs typeface="+mn-cs"/>
            </a:rPr>
            <a:t>NIGHT EO/IR (TARPS/PR.9) RUN AREA BARDUFOSS BETWEEN 230100 AND 230300</a:t>
          </a:r>
        </a:p>
        <a:p>
          <a:endParaRPr lang="en-CA" sz="1100"/>
        </a:p>
      </xdr:txBody>
    </xdr:sp>
    <xdr:clientData/>
  </xdr:twoCellAnchor>
  <xdr:twoCellAnchor>
    <xdr:from>
      <xdr:col>0</xdr:col>
      <xdr:colOff>595593</xdr:colOff>
      <xdr:row>241</xdr:row>
      <xdr:rowOff>23533</xdr:rowOff>
    </xdr:from>
    <xdr:to>
      <xdr:col>6</xdr:col>
      <xdr:colOff>424143</xdr:colOff>
      <xdr:row>263</xdr:row>
      <xdr:rowOff>90208</xdr:rowOff>
    </xdr:to>
    <xdr:sp macro="" textlink="">
      <xdr:nvSpPr>
        <xdr:cNvPr id="23" name="TextBox 22">
          <a:extLst>
            <a:ext uri="{FF2B5EF4-FFF2-40B4-BE49-F238E27FC236}">
              <a16:creationId xmlns:a16="http://schemas.microsoft.com/office/drawing/2014/main" id="{BF3751CC-B710-4C4A-845B-028CC2516545}"/>
            </a:ext>
          </a:extLst>
        </xdr:cNvPr>
        <xdr:cNvSpPr txBox="1"/>
      </xdr:nvSpPr>
      <xdr:spPr>
        <a:xfrm>
          <a:off x="595593" y="37832180"/>
          <a:ext cx="3459256" cy="35180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221200Z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22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TROMSO IF FEASIBLE </a:t>
          </a:r>
        </a:p>
        <a:p>
          <a:pPr lvl="1"/>
          <a:r>
            <a:rPr lang="en-CA" sz="1100" b="0" i="0" u="none" strike="noStrike">
              <a:solidFill>
                <a:schemeClr val="dk1"/>
              </a:solidFill>
              <a:effectLst/>
              <a:latin typeface="+mn-lt"/>
              <a:ea typeface="+mn-ea"/>
              <a:cs typeface="+mn-cs"/>
            </a:rPr>
            <a:t>Transfer 404 Sqn RCAF to Keflavik</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TG Foch </a:t>
          </a:r>
        </a:p>
        <a:p>
          <a:pPr lvl="1"/>
          <a:r>
            <a:rPr lang="en-CA" sz="1100" b="0" i="0" u="none" strike="noStrike">
              <a:solidFill>
                <a:schemeClr val="dk1"/>
              </a:solidFill>
              <a:effectLst/>
              <a:latin typeface="+mn-lt"/>
              <a:ea typeface="+mn-ea"/>
              <a:cs typeface="+mn-cs"/>
            </a:rPr>
            <a:t>404 Sqn RCAF will be available at Gander tonight at 2200hrs</a:t>
          </a:r>
        </a:p>
        <a:p>
          <a:r>
            <a:rPr lang="en-CA" sz="1100" b="0" i="0" u="none" strike="noStrike">
              <a:solidFill>
                <a:schemeClr val="dk1"/>
              </a:solidFill>
              <a:effectLst/>
              <a:latin typeface="+mn-lt"/>
              <a:ea typeface="+mn-ea"/>
              <a:cs typeface="+mn-cs"/>
            </a:rPr>
            <a:t>ISTAR TASKS TO FOLLOW.</a:t>
          </a:r>
        </a:p>
        <a:p>
          <a:endParaRPr lang="en-CA" sz="1100"/>
        </a:p>
      </xdr:txBody>
    </xdr:sp>
    <xdr:clientData/>
  </xdr:twoCellAnchor>
  <xdr:twoCellAnchor>
    <xdr:from>
      <xdr:col>7</xdr:col>
      <xdr:colOff>81644</xdr:colOff>
      <xdr:row>241</xdr:row>
      <xdr:rowOff>43544</xdr:rowOff>
    </xdr:from>
    <xdr:to>
      <xdr:col>13</xdr:col>
      <xdr:colOff>336097</xdr:colOff>
      <xdr:row>275</xdr:row>
      <xdr:rowOff>68036</xdr:rowOff>
    </xdr:to>
    <xdr:sp macro="" textlink="">
      <xdr:nvSpPr>
        <xdr:cNvPr id="24" name="TextBox 23">
          <a:extLst>
            <a:ext uri="{FF2B5EF4-FFF2-40B4-BE49-F238E27FC236}">
              <a16:creationId xmlns:a16="http://schemas.microsoft.com/office/drawing/2014/main" id="{0B237010-020E-4767-84FD-FECDE940EEFB}"/>
            </a:ext>
          </a:extLst>
        </xdr:cNvPr>
        <xdr:cNvSpPr txBox="1"/>
      </xdr:nvSpPr>
      <xdr:spPr>
        <a:xfrm>
          <a:off x="4367894" y="39395401"/>
          <a:ext cx="3928382" cy="557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000" b="0" i="0" u="none" strike="noStrike">
              <a:solidFill>
                <a:schemeClr val="dk1"/>
              </a:solidFill>
              <a:effectLst/>
              <a:latin typeface="+mn-lt"/>
              <a:ea typeface="+mn-ea"/>
              <a:cs typeface="+mn-cs"/>
            </a:rPr>
            <a:t>221800Z MAR 94</a:t>
          </a:r>
        </a:p>
        <a:p>
          <a:r>
            <a:rPr lang="en-CA" sz="1000" b="0" i="0" u="none" strike="noStrike">
              <a:solidFill>
                <a:schemeClr val="dk1"/>
              </a:solidFill>
              <a:effectLst/>
              <a:latin typeface="+mn-lt"/>
              <a:ea typeface="+mn-ea"/>
              <a:cs typeface="+mn-cs"/>
            </a:rPr>
            <a:t>TO: TF 20</a:t>
          </a:r>
        </a:p>
        <a:p>
          <a:r>
            <a:rPr lang="en-CA" sz="1000" b="0" i="0" u="none" strike="noStrike">
              <a:solidFill>
                <a:schemeClr val="dk1"/>
              </a:solidFill>
              <a:effectLst/>
              <a:latin typeface="+mn-lt"/>
              <a:ea typeface="+mn-ea"/>
              <a:cs typeface="+mn-cs"/>
            </a:rPr>
            <a:t>INFO: 25 TAC AF</a:t>
          </a:r>
        </a:p>
        <a:p>
          <a:r>
            <a:rPr lang="en-CA" sz="1000" b="0" i="0" u="none" strike="noStrike">
              <a:solidFill>
                <a:schemeClr val="dk1"/>
              </a:solidFill>
              <a:effectLst/>
              <a:latin typeface="+mn-lt"/>
              <a:ea typeface="+mn-ea"/>
              <a:cs typeface="+mn-cs"/>
            </a:rPr>
            <a:t>XXX CORPS</a:t>
          </a:r>
        </a:p>
        <a:p>
          <a:r>
            <a:rPr lang="en-CA" sz="1000" b="0" i="0" u="none" strike="noStrike">
              <a:solidFill>
                <a:schemeClr val="dk1"/>
              </a:solidFill>
              <a:effectLst/>
              <a:latin typeface="+mn-lt"/>
              <a:ea typeface="+mn-ea"/>
              <a:cs typeface="+mn-cs"/>
            </a:rPr>
            <a:t>2 MEF</a:t>
          </a:r>
        </a:p>
        <a:p>
          <a:r>
            <a:rPr lang="en-CA" sz="1000" b="0" i="0" u="none" strike="noStrike">
              <a:solidFill>
                <a:schemeClr val="dk1"/>
              </a:solidFill>
              <a:effectLst/>
              <a:latin typeface="+mn-lt"/>
              <a:ea typeface="+mn-ea"/>
              <a:cs typeface="+mn-cs"/>
            </a:rPr>
            <a:t>FROM: CTF20 FASLANE</a:t>
          </a:r>
        </a:p>
        <a:p>
          <a:r>
            <a:rPr lang="en-CA" sz="1000" b="0" i="0" u="none" strike="noStrike">
              <a:solidFill>
                <a:schemeClr val="dk1"/>
              </a:solidFill>
              <a:effectLst/>
              <a:latin typeface="+mn-lt"/>
              <a:ea typeface="+mn-ea"/>
              <a:cs typeface="+mn-cs"/>
            </a:rPr>
            <a:t>SUBJ: INTREP 22 MAR</a:t>
          </a:r>
        </a:p>
        <a:p>
          <a:r>
            <a:rPr lang="en-CA" sz="1000" b="0" i="0" u="none" strike="noStrike">
              <a:solidFill>
                <a:schemeClr val="dk1"/>
              </a:solidFill>
              <a:effectLst/>
              <a:latin typeface="+mn-lt"/>
              <a:ea typeface="+mn-ea"/>
              <a:cs typeface="+mn-cs"/>
            </a:rPr>
            <a:t>GENERAL: SOVIETS CONTINUE TO CONSOLIDATE IN THE KOLA AND FEED FORCES INTO NORWAY IN AN EFFORT TO STRENGTHEN APPROACHES OR RELIEVE FORCES FOR RECONSTITUTION. </a:t>
          </a:r>
        </a:p>
        <a:p>
          <a:r>
            <a:rPr lang="en-CA" sz="1000" b="0" i="0" u="none" strike="noStrike">
              <a:solidFill>
                <a:schemeClr val="dk1"/>
              </a:solidFill>
              <a:effectLst/>
              <a:latin typeface="+mn-lt"/>
              <a:ea typeface="+mn-ea"/>
              <a:cs typeface="+mn-cs"/>
            </a:rPr>
            <a:t>DEVELOPING: </a:t>
          </a:r>
        </a:p>
        <a:p>
          <a:pPr lvl="1"/>
          <a:r>
            <a:rPr lang="en-CA" sz="1000" b="0" i="0" u="none" strike="noStrike">
              <a:solidFill>
                <a:schemeClr val="dk1"/>
              </a:solidFill>
              <a:effectLst/>
              <a:latin typeface="+mn-lt"/>
              <a:ea typeface="+mn-ea"/>
              <a:cs typeface="+mn-cs"/>
            </a:rPr>
            <a:t>COVERING FORCE SOUTH OF TRONDHEIM SUPPORTED BY SSM AND AVIATION INCLUDING WHAT IS LIKELY A 2</a:t>
          </a:r>
          <a:r>
            <a:rPr lang="en-CA" sz="1000" b="0" i="0" u="none" strike="noStrike" baseline="30000">
              <a:solidFill>
                <a:schemeClr val="dk1"/>
              </a:solidFill>
              <a:effectLst/>
              <a:latin typeface="+mn-lt"/>
              <a:ea typeface="+mn-ea"/>
              <a:cs typeface="+mn-cs"/>
            </a:rPr>
            <a:t>ND</a:t>
          </a:r>
          <a:r>
            <a:rPr lang="en-CA" sz="1000" b="0" i="0" u="none" strike="noStrike">
              <a:solidFill>
                <a:schemeClr val="dk1"/>
              </a:solidFill>
              <a:effectLst/>
              <a:latin typeface="+mn-lt"/>
              <a:ea typeface="+mn-ea"/>
              <a:cs typeface="+mn-cs"/>
            </a:rPr>
            <a:t> REGT OF SU-25 SUCCESSFUL IN HOLDING XXX CORPS PROBES. </a:t>
          </a:r>
        </a:p>
        <a:p>
          <a:pPr lvl="1"/>
          <a:r>
            <a:rPr lang="en-CA" sz="1000" b="0" i="0" u="none" strike="noStrike">
              <a:solidFill>
                <a:schemeClr val="dk1"/>
              </a:solidFill>
              <a:effectLst/>
              <a:latin typeface="+mn-lt"/>
              <a:ea typeface="+mn-ea"/>
              <a:cs typeface="+mn-cs"/>
            </a:rPr>
            <a:t>ELEMENTS OF 131ST MRD DETECTED AREA BARDUFOSS. </a:t>
          </a:r>
        </a:p>
        <a:p>
          <a:pPr lvl="1"/>
          <a:r>
            <a:rPr lang="en-CA" sz="1000" b="0" i="0" u="none" strike="noStrike">
              <a:solidFill>
                <a:schemeClr val="dk1"/>
              </a:solidFill>
              <a:effectLst/>
              <a:latin typeface="+mn-lt"/>
              <a:ea typeface="+mn-ea"/>
              <a:cs typeface="+mn-cs"/>
            </a:rPr>
            <a:t>T-62 TANKS IDENTIFIED IN LAKSALV AREA, LIKELY ELEMENTS OF 69TH MRD POSSIBLY WITHDRAWING EAST </a:t>
          </a:r>
        </a:p>
        <a:p>
          <a:pPr lvl="1"/>
          <a:r>
            <a:rPr lang="en-CA" sz="1000" b="0" i="0" u="none" strike="noStrike">
              <a:solidFill>
                <a:schemeClr val="dk1"/>
              </a:solidFill>
              <a:effectLst/>
              <a:latin typeface="+mn-lt"/>
              <a:ea typeface="+mn-ea"/>
              <a:cs typeface="+mn-cs"/>
            </a:rPr>
            <a:t>LIKELY THAT AT LEAST ONE BN OF 86TH MSL BDE EQUIPPED WITH S-300PV (SA-20) </a:t>
          </a:r>
        </a:p>
        <a:p>
          <a:pPr lvl="1"/>
          <a:r>
            <a:rPr lang="en-CA" sz="1000" b="0" i="0" u="none" strike="noStrike">
              <a:solidFill>
                <a:schemeClr val="dk1"/>
              </a:solidFill>
              <a:effectLst/>
              <a:latin typeface="+mn-lt"/>
              <a:ea typeface="+mn-ea"/>
              <a:cs typeface="+mn-cs"/>
            </a:rPr>
            <a:t>CONVOY AZ-14 NOT LOCATED IN AREA OF BANAK OR ROGACHOVO; ASSESSMENT, LIKELY DESTINATION OF SVALBARD OR POSSIBLY THE PRINCE GEORGE ARCHIPELAGO. PROBABLE LOCATION IN THE WESTERN BARENTS SEA IN THE REGION OF BEAR OR HOPEN ISLAND. ESCORT LIKELY INCREASED SINCE LAST REPORT. </a:t>
          </a:r>
        </a:p>
        <a:p>
          <a:pPr lvl="1"/>
          <a:r>
            <a:rPr lang="en-CA" sz="1000" b="0" i="0" u="none" strike="noStrike">
              <a:solidFill>
                <a:schemeClr val="dk1"/>
              </a:solidFill>
              <a:effectLst/>
              <a:latin typeface="+mn-lt"/>
              <a:ea typeface="+mn-ea"/>
              <a:cs typeface="+mn-cs"/>
            </a:rPr>
            <a:t>722ND BOMBER REGT, PART OF 149TH BOMBER DIVISION(SU-24) HAS TRANSITED FROM ORLAND TO LENINGRAD AREA USING SWEDISH AIRSPACE. NO INDICATION OF REPLACEMENT.</a:t>
          </a:r>
        </a:p>
        <a:p>
          <a:r>
            <a:rPr lang="en-CA" sz="1000" b="0" i="0" u="none" strike="noStrike">
              <a:solidFill>
                <a:schemeClr val="dk1"/>
              </a:solidFill>
              <a:effectLst/>
              <a:latin typeface="+mn-lt"/>
              <a:ea typeface="+mn-ea"/>
              <a:cs typeface="+mn-cs"/>
            </a:rPr>
            <a:t>ASSESSMENT: PROBABLE THAT 6</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CAA AND ARCHANGEL CORPS ARE CONDUCTING A RELIEF IN PLACE OR POSSIBLY AND EXCHANGE OF FORCES. 69</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MRD CONDUCTED INITIAL ASSAULTS ON NORWAY AND WAS ACTING AS GARRISON AND PROVIDING LOC SECURITY FROM THE BORDER TO BARDUFOSS, LIKELY MOBBING TO AREA MURMANSK FOR RECONSTITUTION. TWO ELEMENTS OF 6 CAA NOW LOCATED IN NORWAY (54</a:t>
          </a:r>
          <a:r>
            <a:rPr lang="en-CA" sz="1000" b="0" i="0" u="none" strike="noStrike" baseline="30000">
              <a:solidFill>
                <a:schemeClr val="dk1"/>
              </a:solidFill>
              <a:effectLst/>
              <a:latin typeface="+mn-lt"/>
              <a:ea typeface="+mn-ea"/>
              <a:cs typeface="+mn-cs"/>
            </a:rPr>
            <a:t>TH</a:t>
          </a:r>
          <a:r>
            <a:rPr lang="en-CA" sz="1000" b="0" i="0" u="none" strike="noStrike">
              <a:solidFill>
                <a:schemeClr val="dk1"/>
              </a:solidFill>
              <a:effectLst/>
              <a:latin typeface="+mn-lt"/>
              <a:ea typeface="+mn-ea"/>
              <a:cs typeface="+mn-cs"/>
            </a:rPr>
            <a:t> AND 131</a:t>
          </a:r>
          <a:r>
            <a:rPr lang="en-CA" sz="1000" b="0" i="0" u="none" strike="noStrike" baseline="30000">
              <a:solidFill>
                <a:schemeClr val="dk1"/>
              </a:solidFill>
              <a:effectLst/>
              <a:latin typeface="+mn-lt"/>
              <a:ea typeface="+mn-ea"/>
              <a:cs typeface="+mn-cs"/>
            </a:rPr>
            <a:t>ST</a:t>
          </a:r>
          <a:r>
            <a:rPr lang="en-CA" sz="1000" b="0" i="0" u="none" strike="noStrike">
              <a:solidFill>
                <a:schemeClr val="dk1"/>
              </a:solidFill>
              <a:effectLst/>
              <a:latin typeface="+mn-lt"/>
              <a:ea typeface="+mn-ea"/>
              <a:cs typeface="+mn-cs"/>
            </a:rPr>
            <a:t> MRD).</a:t>
          </a:r>
        </a:p>
        <a:p>
          <a:endParaRPr lang="en-CA" sz="800"/>
        </a:p>
      </xdr:txBody>
    </xdr:sp>
    <xdr:clientData/>
  </xdr:twoCellAnchor>
  <xdr:twoCellAnchor>
    <xdr:from>
      <xdr:col>0</xdr:col>
      <xdr:colOff>595593</xdr:colOff>
      <xdr:row>278</xdr:row>
      <xdr:rowOff>37139</xdr:rowOff>
    </xdr:from>
    <xdr:to>
      <xdr:col>6</xdr:col>
      <xdr:colOff>424143</xdr:colOff>
      <xdr:row>300</xdr:row>
      <xdr:rowOff>103815</xdr:rowOff>
    </xdr:to>
    <xdr:sp macro="" textlink="">
      <xdr:nvSpPr>
        <xdr:cNvPr id="25" name="TextBox 24">
          <a:extLst>
            <a:ext uri="{FF2B5EF4-FFF2-40B4-BE49-F238E27FC236}">
              <a16:creationId xmlns:a16="http://schemas.microsoft.com/office/drawing/2014/main" id="{EFC9F9D1-2DB8-4235-BED8-8F057BB95DC0}"/>
            </a:ext>
          </a:extLst>
        </xdr:cNvPr>
        <xdr:cNvSpPr txBox="1"/>
      </xdr:nvSpPr>
      <xdr:spPr>
        <a:xfrm>
          <a:off x="595593" y="45430568"/>
          <a:ext cx="3502479" cy="36589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221200Z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22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MARITIME PATROL AREA OF NORTH CAPE BETWEEN 21 AND 28 EASTING TO IDENTIFY LOCATION AND COMPOSITION OF CONVOY AZ-11 </a:t>
          </a:r>
        </a:p>
        <a:p>
          <a:pPr lvl="1"/>
          <a:r>
            <a:rPr lang="en-CA" sz="1100" b="0" i="0" u="none" strike="noStrike">
              <a:solidFill>
                <a:schemeClr val="dk1"/>
              </a:solidFill>
              <a:effectLst/>
              <a:latin typeface="+mn-lt"/>
              <a:ea typeface="+mn-ea"/>
              <a:cs typeface="+mn-cs"/>
            </a:rPr>
            <a:t>NIGHT EO/IR (TARPS/PR.9) RUN AREA TROMSO BETWEEN 222000 AND 222200 </a:t>
          </a:r>
        </a:p>
        <a:p>
          <a:pPr lvl="1"/>
          <a:r>
            <a:rPr lang="en-CA" sz="1100" b="0" i="0" u="none" strike="noStrike">
              <a:solidFill>
                <a:schemeClr val="dk1"/>
              </a:solidFill>
              <a:effectLst/>
              <a:latin typeface="+mn-lt"/>
              <a:ea typeface="+mn-ea"/>
              <a:cs typeface="+mn-cs"/>
            </a:rPr>
            <a:t>NIGHT EO/IR (TARPS/PR.9) RUN AREA BARDUFOSS BETWEEN 230100 AND 230300</a:t>
          </a:r>
        </a:p>
        <a:p>
          <a:r>
            <a:rPr lang="en-CA" sz="1100" b="0" i="0" u="none" strike="noStrike">
              <a:solidFill>
                <a:schemeClr val="dk1"/>
              </a:solidFill>
              <a:effectLst/>
              <a:latin typeface="+mn-lt"/>
              <a:ea typeface="+mn-ea"/>
              <a:cs typeface="+mn-cs"/>
            </a:rPr>
            <a:t>ACK</a:t>
          </a:r>
        </a:p>
        <a:p>
          <a:endParaRPr lang="en-CA" sz="1100"/>
        </a:p>
      </xdr:txBody>
    </xdr:sp>
    <xdr:clientData/>
  </xdr:twoCellAnchor>
  <xdr:twoCellAnchor>
    <xdr:from>
      <xdr:col>7</xdr:col>
      <xdr:colOff>128868</xdr:colOff>
      <xdr:row>278</xdr:row>
      <xdr:rowOff>37139</xdr:rowOff>
    </xdr:from>
    <xdr:to>
      <xdr:col>12</xdr:col>
      <xdr:colOff>567018</xdr:colOff>
      <xdr:row>300</xdr:row>
      <xdr:rowOff>103815</xdr:rowOff>
    </xdr:to>
    <xdr:sp macro="" textlink="">
      <xdr:nvSpPr>
        <xdr:cNvPr id="26" name="TextBox 25">
          <a:extLst>
            <a:ext uri="{FF2B5EF4-FFF2-40B4-BE49-F238E27FC236}">
              <a16:creationId xmlns:a16="http://schemas.microsoft.com/office/drawing/2014/main" id="{0DB87835-C6B7-4466-9508-B35B677998EC}"/>
            </a:ext>
          </a:extLst>
        </xdr:cNvPr>
        <xdr:cNvSpPr txBox="1"/>
      </xdr:nvSpPr>
      <xdr:spPr>
        <a:xfrm>
          <a:off x="4396068" y="45052289"/>
          <a:ext cx="3486150" cy="36290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231200Z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23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BARDUFOSS IF FEASIBLE </a:t>
          </a:r>
        </a:p>
        <a:p>
          <a:pPr lvl="1"/>
          <a:r>
            <a:rPr lang="en-CA" sz="1100" b="0" i="0" u="none" strike="noStrike">
              <a:solidFill>
                <a:schemeClr val="dk1"/>
              </a:solidFill>
              <a:effectLst/>
              <a:latin typeface="+mn-lt"/>
              <a:ea typeface="+mn-ea"/>
              <a:cs typeface="+mn-cs"/>
            </a:rPr>
            <a:t>INTERDICT CONVOY AZ-14</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T-AO 191 USNS BENGAMIN ISHERWOOD</a:t>
          </a:r>
        </a:p>
        <a:p>
          <a:r>
            <a:rPr lang="en-CA" sz="1100" b="0" i="0" u="none" strike="noStrike">
              <a:solidFill>
                <a:schemeClr val="dk1"/>
              </a:solidFill>
              <a:effectLst/>
              <a:latin typeface="+mn-lt"/>
              <a:ea typeface="+mn-ea"/>
              <a:cs typeface="+mn-cs"/>
            </a:rPr>
            <a:t>ISTAR TASKS TO FOLLOW.</a:t>
          </a:r>
        </a:p>
        <a:p>
          <a:endParaRPr lang="en-CA" sz="1100"/>
        </a:p>
      </xdr:txBody>
    </xdr:sp>
    <xdr:clientData/>
  </xdr:twoCellAnchor>
  <xdr:twoCellAnchor>
    <xdr:from>
      <xdr:col>1</xdr:col>
      <xdr:colOff>24093</xdr:colOff>
      <xdr:row>304</xdr:row>
      <xdr:rowOff>27614</xdr:rowOff>
    </xdr:from>
    <xdr:to>
      <xdr:col>6</xdr:col>
      <xdr:colOff>462243</xdr:colOff>
      <xdr:row>338</xdr:row>
      <xdr:rowOff>104776</xdr:rowOff>
    </xdr:to>
    <xdr:sp macro="" textlink="">
      <xdr:nvSpPr>
        <xdr:cNvPr id="27" name="TextBox 26">
          <a:extLst>
            <a:ext uri="{FF2B5EF4-FFF2-40B4-BE49-F238E27FC236}">
              <a16:creationId xmlns:a16="http://schemas.microsoft.com/office/drawing/2014/main" id="{7D6A5C66-DAB4-4467-96FC-F6B9C6554300}"/>
            </a:ext>
          </a:extLst>
        </xdr:cNvPr>
        <xdr:cNvSpPr txBox="1"/>
      </xdr:nvSpPr>
      <xdr:spPr>
        <a:xfrm>
          <a:off x="633693" y="49252814"/>
          <a:ext cx="3486150" cy="55826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900" b="0" i="0" u="none" strike="noStrike">
              <a:solidFill>
                <a:schemeClr val="dk1"/>
              </a:solidFill>
              <a:effectLst/>
              <a:latin typeface="+mn-lt"/>
              <a:ea typeface="+mn-ea"/>
              <a:cs typeface="+mn-cs"/>
            </a:rPr>
            <a:t>231800Z MAR 94</a:t>
          </a:r>
        </a:p>
        <a:p>
          <a:r>
            <a:rPr lang="en-CA" sz="900" b="0" i="0" u="none" strike="noStrike">
              <a:solidFill>
                <a:schemeClr val="dk1"/>
              </a:solidFill>
              <a:effectLst/>
              <a:latin typeface="+mn-lt"/>
              <a:ea typeface="+mn-ea"/>
              <a:cs typeface="+mn-cs"/>
            </a:rPr>
            <a:t>TO: TF 20</a:t>
          </a:r>
        </a:p>
        <a:p>
          <a:r>
            <a:rPr lang="en-CA" sz="900" b="0" i="0" u="none" strike="noStrike">
              <a:solidFill>
                <a:schemeClr val="dk1"/>
              </a:solidFill>
              <a:effectLst/>
              <a:latin typeface="+mn-lt"/>
              <a:ea typeface="+mn-ea"/>
              <a:cs typeface="+mn-cs"/>
            </a:rPr>
            <a:t>INFO: 25 TAC AF</a:t>
          </a:r>
        </a:p>
        <a:p>
          <a:r>
            <a:rPr lang="en-CA" sz="900" b="0" i="0" u="none" strike="noStrike">
              <a:solidFill>
                <a:schemeClr val="dk1"/>
              </a:solidFill>
              <a:effectLst/>
              <a:latin typeface="+mn-lt"/>
              <a:ea typeface="+mn-ea"/>
              <a:cs typeface="+mn-cs"/>
            </a:rPr>
            <a:t>XXX CORPS</a:t>
          </a:r>
        </a:p>
        <a:p>
          <a:r>
            <a:rPr lang="en-CA" sz="900" b="0" i="0" u="none" strike="noStrike">
              <a:solidFill>
                <a:schemeClr val="dk1"/>
              </a:solidFill>
              <a:effectLst/>
              <a:latin typeface="+mn-lt"/>
              <a:ea typeface="+mn-ea"/>
              <a:cs typeface="+mn-cs"/>
            </a:rPr>
            <a:t>2 MEF</a:t>
          </a:r>
        </a:p>
        <a:p>
          <a:r>
            <a:rPr lang="en-CA" sz="900" b="0" i="0" u="none" strike="noStrike">
              <a:solidFill>
                <a:schemeClr val="dk1"/>
              </a:solidFill>
              <a:effectLst/>
              <a:latin typeface="+mn-lt"/>
              <a:ea typeface="+mn-ea"/>
              <a:cs typeface="+mn-cs"/>
            </a:rPr>
            <a:t>FROM: CTF20 FASLANE</a:t>
          </a:r>
        </a:p>
        <a:p>
          <a:r>
            <a:rPr lang="en-CA" sz="900" b="0" i="0" u="none" strike="noStrike">
              <a:solidFill>
                <a:schemeClr val="dk1"/>
              </a:solidFill>
              <a:effectLst/>
              <a:latin typeface="+mn-lt"/>
              <a:ea typeface="+mn-ea"/>
              <a:cs typeface="+mn-cs"/>
            </a:rPr>
            <a:t>SUBJ: INTREP 23 MAR</a:t>
          </a:r>
        </a:p>
        <a:p>
          <a:r>
            <a:rPr lang="en-CA" sz="900" b="0" i="0" u="none" strike="noStrike">
              <a:solidFill>
                <a:schemeClr val="dk1"/>
              </a:solidFill>
              <a:effectLst/>
              <a:latin typeface="+mn-lt"/>
              <a:ea typeface="+mn-ea"/>
              <a:cs typeface="+mn-cs"/>
            </a:rPr>
            <a:t>GENERAL: STRATEGIC INTELLIGENCE INDICATES THAT SOVIET FORCES SHIFTING INTO A DEFENSIVE POSTURE ACROSS MULTIPLE FRONTS. THEATRE TO THEATER REALLOCATION OF FORCES BEING CONDUCTED WITH THE FORCES FLOWING LARGELY TO CENTRAL EUROPE AND THE FAR EAST. </a:t>
          </a:r>
        </a:p>
        <a:p>
          <a:r>
            <a:rPr lang="en-CA" sz="900" b="0" i="0" u="none" strike="noStrike">
              <a:solidFill>
                <a:schemeClr val="dk1"/>
              </a:solidFill>
              <a:effectLst/>
              <a:latin typeface="+mn-lt"/>
              <a:ea typeface="+mn-ea"/>
              <a:cs typeface="+mn-cs"/>
            </a:rPr>
            <a:t>DEVELOPING: </a:t>
          </a:r>
        </a:p>
        <a:p>
          <a:pPr lvl="1"/>
          <a:r>
            <a:rPr lang="en-CA" sz="900" b="0" i="0" u="none" strike="noStrike">
              <a:solidFill>
                <a:schemeClr val="dk1"/>
              </a:solidFill>
              <a:effectLst/>
              <a:latin typeface="+mn-lt"/>
              <a:ea typeface="+mn-ea"/>
              <a:cs typeface="+mn-cs"/>
            </a:rPr>
            <a:t>COVERING FORCE SOUTH OF TRONDHEIM SUCCESSFULLY BROKE CLEAN OVER THE PAST 24 HRS. ESTIMATED THAT REAR GUARD ELEMENTS HAVE ESTABLISHED AN OUTPOST LINE 5-10KM SOUTH OF FJORD. PORT AND TRANSPORTATION FACILITIES AT TRONDHEIM ARE BEING SYSTEMATICALLY DESTROYED. </a:t>
          </a:r>
        </a:p>
        <a:p>
          <a:pPr lvl="1"/>
          <a:r>
            <a:rPr lang="en-CA" sz="900" b="0" i="0" u="none" strike="noStrike">
              <a:solidFill>
                <a:schemeClr val="dk1"/>
              </a:solidFill>
              <a:effectLst/>
              <a:latin typeface="+mn-lt"/>
              <a:ea typeface="+mn-ea"/>
              <a:cs typeface="+mn-cs"/>
            </a:rPr>
            <a:t>CONVOY AZ-14 (IF NOT DESTROYED) LIKELY DESTINATION LONGYEARBYEN SVALBARD, WILL ARRIVE WITHIN THE NEXT 30 HOURS. CONVOY CONSISTING OF: </a:t>
          </a:r>
        </a:p>
        <a:p>
          <a:pPr lvl="2"/>
          <a:r>
            <a:rPr lang="en-CA" sz="900" b="0" i="0" u="none" strike="noStrike">
              <a:solidFill>
                <a:schemeClr val="dk1"/>
              </a:solidFill>
              <a:effectLst/>
              <a:latin typeface="+mn-lt"/>
              <a:ea typeface="+mn-ea"/>
              <a:cs typeface="+mn-cs"/>
            </a:rPr>
            <a:t>BULK CARGO SHIP, 12-1500 TONNES </a:t>
          </a:r>
        </a:p>
        <a:p>
          <a:pPr lvl="2"/>
          <a:r>
            <a:rPr lang="en-CA" sz="900" b="0" i="0" u="none" strike="noStrike">
              <a:solidFill>
                <a:schemeClr val="dk1"/>
              </a:solidFill>
              <a:effectLst/>
              <a:latin typeface="+mn-lt"/>
              <a:ea typeface="+mn-ea"/>
              <a:cs typeface="+mn-cs"/>
            </a:rPr>
            <a:t>REFRIGERATED CARGO SHIP, 24-2800 TONNES </a:t>
          </a:r>
        </a:p>
        <a:p>
          <a:pPr lvl="2"/>
          <a:r>
            <a:rPr lang="en-CA" sz="900" b="0" i="0" u="none" strike="noStrike">
              <a:solidFill>
                <a:schemeClr val="dk1"/>
              </a:solidFill>
              <a:effectLst/>
              <a:latin typeface="+mn-lt"/>
              <a:ea typeface="+mn-ea"/>
              <a:cs typeface="+mn-cs"/>
            </a:rPr>
            <a:t>RIG SUPPLY SHIP WITH VEHICLE CARGO, 3000 TONNES </a:t>
          </a:r>
        </a:p>
        <a:p>
          <a:pPr lvl="2"/>
          <a:r>
            <a:rPr lang="en-CA" sz="900" b="0" i="0" u="none" strike="noStrike">
              <a:solidFill>
                <a:schemeClr val="dk1"/>
              </a:solidFill>
              <a:effectLst/>
              <a:latin typeface="+mn-lt"/>
              <a:ea typeface="+mn-ea"/>
              <a:cs typeface="+mn-cs"/>
            </a:rPr>
            <a:t>1X KANIN CLASS DDG DERZKIY </a:t>
          </a:r>
        </a:p>
        <a:p>
          <a:pPr lvl="2"/>
          <a:r>
            <a:rPr lang="en-CA" sz="900" b="0" i="0" u="none" strike="noStrike">
              <a:solidFill>
                <a:schemeClr val="dk1"/>
              </a:solidFill>
              <a:effectLst/>
              <a:latin typeface="+mn-lt"/>
              <a:ea typeface="+mn-ea"/>
              <a:cs typeface="+mn-cs"/>
            </a:rPr>
            <a:t>1X KRIVAK CLASS FFG, LIKELY THE RAZYASHCHIY </a:t>
          </a:r>
        </a:p>
        <a:p>
          <a:pPr lvl="2"/>
          <a:r>
            <a:rPr lang="en-CA" sz="900" b="0" i="0" u="none" strike="noStrike">
              <a:solidFill>
                <a:schemeClr val="dk1"/>
              </a:solidFill>
              <a:effectLst/>
              <a:latin typeface="+mn-lt"/>
              <a:ea typeface="+mn-ea"/>
              <a:cs typeface="+mn-cs"/>
            </a:rPr>
            <a:t>2X GRISHA CLASS ASW ESCORTS</a:t>
          </a:r>
        </a:p>
        <a:p>
          <a:pPr lvl="1"/>
          <a:r>
            <a:rPr lang="en-CA" sz="900" b="0" i="0" u="none" strike="noStrike">
              <a:solidFill>
                <a:schemeClr val="dk1"/>
              </a:solidFill>
              <a:effectLst/>
              <a:latin typeface="+mn-lt"/>
              <a:ea typeface="+mn-ea"/>
              <a:cs typeface="+mn-cs"/>
            </a:rPr>
            <a:t>SEA MINES DETECTED ON APPROACHES TO NARVIK. </a:t>
          </a:r>
        </a:p>
        <a:p>
          <a:pPr lvl="1"/>
          <a:r>
            <a:rPr lang="en-CA" sz="900" b="0" i="0" u="none" strike="noStrike">
              <a:solidFill>
                <a:schemeClr val="dk1"/>
              </a:solidFill>
              <a:effectLst/>
              <a:latin typeface="+mn-lt"/>
              <a:ea typeface="+mn-ea"/>
              <a:cs typeface="+mn-cs"/>
            </a:rPr>
            <a:t>SEVERAL SUBS DETECTED DEPARTING KOLA INLET OVER PAST 24 HOURS, POSSIBLY INCLUDING PAPA CLASS SSGN </a:t>
          </a:r>
        </a:p>
        <a:p>
          <a:pPr lvl="1"/>
          <a:r>
            <a:rPr lang="en-CA" sz="900" b="0" i="0" u="none" strike="noStrike">
              <a:solidFill>
                <a:schemeClr val="dk1"/>
              </a:solidFill>
              <a:effectLst/>
              <a:latin typeface="+mn-lt"/>
              <a:ea typeface="+mn-ea"/>
              <a:cs typeface="+mn-cs"/>
            </a:rPr>
            <a:t>ESTIMATED 12 SU-27 REPLACEMENTS ARRIVED BARDUFOSS </a:t>
          </a:r>
        </a:p>
        <a:p>
          <a:pPr lvl="1"/>
          <a:r>
            <a:rPr lang="en-CA" sz="900" b="0" i="0" u="none" strike="noStrike">
              <a:solidFill>
                <a:schemeClr val="dk1"/>
              </a:solidFill>
              <a:effectLst/>
              <a:latin typeface="+mn-lt"/>
              <a:ea typeface="+mn-ea"/>
              <a:cs typeface="+mn-cs"/>
            </a:rPr>
            <a:t>THE CHARLIE II CLASS SSGN K-209 LIKELY TO TRANSIT THE DENMARK STRAIT WITHIN NEXT 36 HOURS.</a:t>
          </a:r>
        </a:p>
        <a:p>
          <a:r>
            <a:rPr lang="en-CA" sz="900" b="0" i="0" u="none" strike="noStrike">
              <a:solidFill>
                <a:schemeClr val="dk1"/>
              </a:solidFill>
              <a:effectLst/>
              <a:latin typeface="+mn-lt"/>
              <a:ea typeface="+mn-ea"/>
              <a:cs typeface="+mn-cs"/>
            </a:rPr>
            <a:t>ASSESSMENT: CONSOLIDATION OF DEFENCES IN CENTRAL NORWAY CONTINUES. LOGISTIC CONSIDERATIONS DRIVING SOVIET DECISION MAKING, EXPECT INCREASED LOGISTIC TRAFFIC OVER THE NEXT FEW DAYS.</a:t>
          </a:r>
        </a:p>
        <a:p>
          <a:endParaRPr lang="en-CA" sz="900"/>
        </a:p>
      </xdr:txBody>
    </xdr:sp>
    <xdr:clientData/>
  </xdr:twoCellAnchor>
  <xdr:twoCellAnchor>
    <xdr:from>
      <xdr:col>7</xdr:col>
      <xdr:colOff>128868</xdr:colOff>
      <xdr:row>304</xdr:row>
      <xdr:rowOff>23532</xdr:rowOff>
    </xdr:from>
    <xdr:to>
      <xdr:col>12</xdr:col>
      <xdr:colOff>567018</xdr:colOff>
      <xdr:row>326</xdr:row>
      <xdr:rowOff>90207</xdr:rowOff>
    </xdr:to>
    <xdr:sp macro="" textlink="">
      <xdr:nvSpPr>
        <xdr:cNvPr id="28" name="TextBox 27">
          <a:extLst>
            <a:ext uri="{FF2B5EF4-FFF2-40B4-BE49-F238E27FC236}">
              <a16:creationId xmlns:a16="http://schemas.microsoft.com/office/drawing/2014/main" id="{F9BA0DC1-16A8-4CA8-8DFD-D361D64D3AD4}"/>
            </a:ext>
          </a:extLst>
        </xdr:cNvPr>
        <xdr:cNvSpPr txBox="1"/>
      </xdr:nvSpPr>
      <xdr:spPr>
        <a:xfrm>
          <a:off x="4415118" y="49662389"/>
          <a:ext cx="3499757" cy="36589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231200Z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23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MARITIME PATROL AREA SVALBARD ISLAND TO LOCATE AND MAINTAIN CONTACT WITH CONVOY AZ-11 </a:t>
          </a:r>
        </a:p>
        <a:p>
          <a:pPr lvl="1"/>
          <a:r>
            <a:rPr lang="en-CA" sz="1100" b="0" i="0" u="none" strike="noStrike">
              <a:solidFill>
                <a:schemeClr val="dk1"/>
              </a:solidFill>
              <a:effectLst/>
              <a:latin typeface="+mn-lt"/>
              <a:ea typeface="+mn-ea"/>
              <a:cs typeface="+mn-cs"/>
            </a:rPr>
            <a:t>DAYLIGHT EO/IR (TARPS/PR.9) RUN AREA RECON MARKER 3 (69*40’E 20*40’N) BETWEEN 240800 AND 241000</a:t>
          </a:r>
        </a:p>
        <a:p>
          <a:endParaRPr lang="en-CA" sz="1100"/>
        </a:p>
      </xdr:txBody>
    </xdr:sp>
    <xdr:clientData/>
  </xdr:twoCellAnchor>
  <xdr:twoCellAnchor>
    <xdr:from>
      <xdr:col>1</xdr:col>
      <xdr:colOff>81243</xdr:colOff>
      <xdr:row>342</xdr:row>
      <xdr:rowOff>61632</xdr:rowOff>
    </xdr:from>
    <xdr:to>
      <xdr:col>6</xdr:col>
      <xdr:colOff>519393</xdr:colOff>
      <xdr:row>364</xdr:row>
      <xdr:rowOff>128307</xdr:rowOff>
    </xdr:to>
    <xdr:sp macro="" textlink="">
      <xdr:nvSpPr>
        <xdr:cNvPr id="29" name="TextBox 28">
          <a:extLst>
            <a:ext uri="{FF2B5EF4-FFF2-40B4-BE49-F238E27FC236}">
              <a16:creationId xmlns:a16="http://schemas.microsoft.com/office/drawing/2014/main" id="{739E7541-A6CA-47C1-8524-E30DDB9E9366}"/>
            </a:ext>
          </a:extLst>
        </xdr:cNvPr>
        <xdr:cNvSpPr txBox="1"/>
      </xdr:nvSpPr>
      <xdr:spPr>
        <a:xfrm>
          <a:off x="690843" y="55439982"/>
          <a:ext cx="3486150" cy="3629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231200Z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23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LONGYEARBYEN PORT, SVALBARD IF FEASIBLE </a:t>
          </a:r>
        </a:p>
        <a:p>
          <a:pPr lvl="1"/>
          <a:r>
            <a:rPr lang="en-CA" sz="1100" b="0" i="0" u="none" strike="noStrike">
              <a:solidFill>
                <a:schemeClr val="dk1"/>
              </a:solidFill>
              <a:effectLst/>
              <a:latin typeface="+mn-lt"/>
              <a:ea typeface="+mn-ea"/>
              <a:cs typeface="+mn-cs"/>
            </a:rPr>
            <a:t>INTERDICT CONVOY AZ-14</a:t>
          </a:r>
        </a:p>
        <a:p>
          <a:r>
            <a:rPr lang="en-CA" sz="1100" b="0" i="0" u="none" strike="noStrike">
              <a:solidFill>
                <a:schemeClr val="dk1"/>
              </a:solidFill>
              <a:effectLst/>
              <a:latin typeface="+mn-lt"/>
              <a:ea typeface="+mn-ea"/>
              <a:cs typeface="+mn-cs"/>
            </a:rPr>
            <a:t>FOLLOWING FORCES ARRIVING YOUR AO NEXT 24 HRS AND OPCON TO YOU: </a:t>
          </a:r>
        </a:p>
        <a:p>
          <a:pPr lvl="1"/>
          <a:r>
            <a:rPr lang="en-CA" sz="1100" b="0" i="0" u="none" strike="noStrike">
              <a:solidFill>
                <a:schemeClr val="dk1"/>
              </a:solidFill>
              <a:effectLst/>
              <a:latin typeface="+mn-lt"/>
              <a:ea typeface="+mn-ea"/>
              <a:cs typeface="+mn-cs"/>
            </a:rPr>
            <a:t>T-AO 191 USNS BENGAMIN ISHERWOOD</a:t>
          </a:r>
        </a:p>
        <a:p>
          <a:r>
            <a:rPr lang="en-CA" sz="1100" b="0" i="0" u="none" strike="noStrike">
              <a:solidFill>
                <a:schemeClr val="dk1"/>
              </a:solidFill>
              <a:effectLst/>
              <a:latin typeface="+mn-lt"/>
              <a:ea typeface="+mn-ea"/>
              <a:cs typeface="+mn-cs"/>
            </a:rPr>
            <a:t>ISTAR TASKS TO FOLLOW.</a:t>
          </a:r>
        </a:p>
        <a:p>
          <a:endParaRPr lang="en-CA" sz="1100"/>
        </a:p>
      </xdr:txBody>
    </xdr:sp>
    <xdr:clientData/>
  </xdr:twoCellAnchor>
  <xdr:twoCellAnchor>
    <xdr:from>
      <xdr:col>8</xdr:col>
      <xdr:colOff>43143</xdr:colOff>
      <xdr:row>342</xdr:row>
      <xdr:rowOff>61632</xdr:rowOff>
    </xdr:from>
    <xdr:to>
      <xdr:col>13</xdr:col>
      <xdr:colOff>481293</xdr:colOff>
      <xdr:row>364</xdr:row>
      <xdr:rowOff>128307</xdr:rowOff>
    </xdr:to>
    <xdr:sp macro="" textlink="">
      <xdr:nvSpPr>
        <xdr:cNvPr id="30" name="TextBox 29">
          <a:extLst>
            <a:ext uri="{FF2B5EF4-FFF2-40B4-BE49-F238E27FC236}">
              <a16:creationId xmlns:a16="http://schemas.microsoft.com/office/drawing/2014/main" id="{3A81C49E-39DE-490E-9DB0-C454776C6CEA}"/>
            </a:ext>
          </a:extLst>
        </xdr:cNvPr>
        <xdr:cNvSpPr txBox="1"/>
      </xdr:nvSpPr>
      <xdr:spPr>
        <a:xfrm>
          <a:off x="4919943" y="55439982"/>
          <a:ext cx="3486150" cy="3629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241200Z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24 MAR</a:t>
          </a:r>
        </a:p>
        <a:p>
          <a:r>
            <a:rPr lang="en-CA" sz="1100" b="0" i="0" u="none" strike="noStrike">
              <a:solidFill>
                <a:schemeClr val="dk1"/>
              </a:solidFill>
              <a:effectLst/>
              <a:latin typeface="+mn-lt"/>
              <a:ea typeface="+mn-ea"/>
              <a:cs typeface="+mn-cs"/>
            </a:rPr>
            <a:t>IN ADDITION TO ROUTINE ISTAR MISSIONS THE FOLLOWING SPECIFIC TASKS ARE REQUESTED. </a:t>
          </a:r>
        </a:p>
        <a:p>
          <a:pPr lvl="1"/>
          <a:r>
            <a:rPr lang="en-CA" sz="1100" b="0" i="0" u="none" strike="noStrike">
              <a:solidFill>
                <a:schemeClr val="dk1"/>
              </a:solidFill>
              <a:effectLst/>
              <a:latin typeface="+mn-lt"/>
              <a:ea typeface="+mn-ea"/>
              <a:cs typeface="+mn-cs"/>
            </a:rPr>
            <a:t>NIGHT EO/IR (TARPS/PR.9) RUN AREA BANAK BETWEEN 242000 AND 242200</a:t>
          </a:r>
        </a:p>
        <a:p>
          <a:endParaRPr lang="en-CA" sz="1100"/>
        </a:p>
      </xdr:txBody>
    </xdr:sp>
    <xdr:clientData/>
  </xdr:twoCellAnchor>
  <xdr:twoCellAnchor>
    <xdr:from>
      <xdr:col>1</xdr:col>
      <xdr:colOff>71718</xdr:colOff>
      <xdr:row>368</xdr:row>
      <xdr:rowOff>61632</xdr:rowOff>
    </xdr:from>
    <xdr:to>
      <xdr:col>6</xdr:col>
      <xdr:colOff>509868</xdr:colOff>
      <xdr:row>390</xdr:row>
      <xdr:rowOff>128307</xdr:rowOff>
    </xdr:to>
    <xdr:sp macro="" textlink="">
      <xdr:nvSpPr>
        <xdr:cNvPr id="31" name="TextBox 30">
          <a:extLst>
            <a:ext uri="{FF2B5EF4-FFF2-40B4-BE49-F238E27FC236}">
              <a16:creationId xmlns:a16="http://schemas.microsoft.com/office/drawing/2014/main" id="{F7AB4CC0-959B-400B-ABB4-DD059BC2FB34}"/>
            </a:ext>
          </a:extLst>
        </xdr:cNvPr>
        <xdr:cNvSpPr txBox="1"/>
      </xdr:nvSpPr>
      <xdr:spPr>
        <a:xfrm>
          <a:off x="681318" y="59650032"/>
          <a:ext cx="3486150" cy="3629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251200Z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FRAGO TO TASKORD 25 MAR</a:t>
          </a:r>
        </a:p>
        <a:p>
          <a:r>
            <a:rPr lang="en-CA" sz="1100" b="0" i="0" u="none" strike="noStrike">
              <a:solidFill>
                <a:schemeClr val="dk1"/>
              </a:solidFill>
              <a:effectLst/>
              <a:latin typeface="+mn-lt"/>
              <a:ea typeface="+mn-ea"/>
              <a:cs typeface="+mn-cs"/>
            </a:rPr>
            <a:t>SUBJECT TO EXISTING TASKS AND PRIORITIES YOU ARE ADVISED OF THE FOLLOWING AMENDMENTS TO YOUR STANDING TASKS: </a:t>
          </a:r>
        </a:p>
        <a:p>
          <a:pPr lvl="1"/>
          <a:r>
            <a:rPr lang="en-CA" sz="1100" b="0" i="0" u="none" strike="noStrike">
              <a:solidFill>
                <a:schemeClr val="dk1"/>
              </a:solidFill>
              <a:effectLst/>
              <a:latin typeface="+mn-lt"/>
              <a:ea typeface="+mn-ea"/>
              <a:cs typeface="+mn-cs"/>
            </a:rPr>
            <a:t>CONDUCT ALPHA STRIKE ON BANAK IF FEASIBLE </a:t>
          </a:r>
        </a:p>
        <a:p>
          <a:pPr lvl="1"/>
          <a:r>
            <a:rPr lang="en-CA" sz="1100" b="0" i="0" u="none" strike="noStrike">
              <a:solidFill>
                <a:schemeClr val="dk1"/>
              </a:solidFill>
              <a:effectLst/>
              <a:latin typeface="+mn-lt"/>
              <a:ea typeface="+mn-ea"/>
              <a:cs typeface="+mn-cs"/>
            </a:rPr>
            <a:t>ESTB MINEFIELD ON APPROACHES TO NARVIK NLT 2359 27 MAR (see RPs on map)</a:t>
          </a:r>
        </a:p>
        <a:p>
          <a:r>
            <a:rPr lang="en-CA" sz="1100" b="0" i="0" u="none" strike="noStrike">
              <a:solidFill>
                <a:schemeClr val="dk1"/>
              </a:solidFill>
              <a:effectLst/>
              <a:latin typeface="+mn-lt"/>
              <a:ea typeface="+mn-ea"/>
              <a:cs typeface="+mn-cs"/>
            </a:rPr>
            <a:t>ISTAR TASKS TO FOLLOW.</a:t>
          </a:r>
        </a:p>
        <a:p>
          <a:endParaRPr lang="en-CA" sz="1100"/>
        </a:p>
      </xdr:txBody>
    </xdr:sp>
    <xdr:clientData/>
  </xdr:twoCellAnchor>
  <xdr:twoCellAnchor>
    <xdr:from>
      <xdr:col>8</xdr:col>
      <xdr:colOff>52668</xdr:colOff>
      <xdr:row>368</xdr:row>
      <xdr:rowOff>61632</xdr:rowOff>
    </xdr:from>
    <xdr:to>
      <xdr:col>13</xdr:col>
      <xdr:colOff>490818</xdr:colOff>
      <xdr:row>390</xdr:row>
      <xdr:rowOff>128307</xdr:rowOff>
    </xdr:to>
    <xdr:sp macro="" textlink="">
      <xdr:nvSpPr>
        <xdr:cNvPr id="32" name="TextBox 31">
          <a:extLst>
            <a:ext uri="{FF2B5EF4-FFF2-40B4-BE49-F238E27FC236}">
              <a16:creationId xmlns:a16="http://schemas.microsoft.com/office/drawing/2014/main" id="{CAF1B557-D32D-40D0-AD9C-E6B61A47B961}"/>
            </a:ext>
          </a:extLst>
        </xdr:cNvPr>
        <xdr:cNvSpPr txBox="1"/>
      </xdr:nvSpPr>
      <xdr:spPr>
        <a:xfrm>
          <a:off x="4929468" y="59650032"/>
          <a:ext cx="3486150" cy="3629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0" i="0" u="none" strike="noStrike">
              <a:solidFill>
                <a:schemeClr val="dk1"/>
              </a:solidFill>
              <a:effectLst/>
              <a:latin typeface="+mn-lt"/>
              <a:ea typeface="+mn-ea"/>
              <a:cs typeface="+mn-cs"/>
            </a:rPr>
            <a:t>251200Z MAR 94</a:t>
          </a:r>
        </a:p>
        <a:p>
          <a:r>
            <a:rPr lang="en-CA" sz="1100" b="0" i="0" u="none" strike="noStrike">
              <a:solidFill>
                <a:schemeClr val="dk1"/>
              </a:solidFill>
              <a:effectLst/>
              <a:latin typeface="+mn-lt"/>
              <a:ea typeface="+mn-ea"/>
              <a:cs typeface="+mn-cs"/>
            </a:rPr>
            <a:t>TO: TF 20</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INFO: 25 TAC AF</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XXX CORPS</a:t>
          </a:r>
          <a:br>
            <a:rPr lang="en-CA" sz="1100" b="0" i="0" u="none" strike="noStrike">
              <a:solidFill>
                <a:schemeClr val="dk1"/>
              </a:solidFill>
              <a:effectLst/>
              <a:latin typeface="+mn-lt"/>
              <a:ea typeface="+mn-ea"/>
              <a:cs typeface="+mn-cs"/>
            </a:rPr>
          </a:br>
          <a:r>
            <a:rPr lang="en-CA" sz="1100" b="0" i="0" u="none" strike="noStrike">
              <a:solidFill>
                <a:schemeClr val="dk1"/>
              </a:solidFill>
              <a:effectLst/>
              <a:latin typeface="+mn-lt"/>
              <a:ea typeface="+mn-ea"/>
              <a:cs typeface="+mn-cs"/>
            </a:rPr>
            <a:t>2 MEF</a:t>
          </a:r>
        </a:p>
        <a:p>
          <a:r>
            <a:rPr lang="en-CA" sz="1100" b="0" i="0" u="none" strike="noStrike">
              <a:solidFill>
                <a:schemeClr val="dk1"/>
              </a:solidFill>
              <a:effectLst/>
              <a:latin typeface="+mn-lt"/>
              <a:ea typeface="+mn-ea"/>
              <a:cs typeface="+mn-cs"/>
            </a:rPr>
            <a:t>FROM: CTF20 FASLANE</a:t>
          </a:r>
        </a:p>
        <a:p>
          <a:r>
            <a:rPr lang="en-CA" sz="1100" b="0" i="0" u="none" strike="noStrike">
              <a:solidFill>
                <a:schemeClr val="dk1"/>
              </a:solidFill>
              <a:effectLst/>
              <a:latin typeface="+mn-lt"/>
              <a:ea typeface="+mn-ea"/>
              <a:cs typeface="+mn-cs"/>
            </a:rPr>
            <a:t>SUBJ: ISTAR TASKING 25 MAR</a:t>
          </a:r>
        </a:p>
        <a:p>
          <a:r>
            <a:rPr lang="en-CA" sz="1100" b="0" i="0" u="none" strike="noStrike">
              <a:solidFill>
                <a:schemeClr val="dk1"/>
              </a:solidFill>
              <a:effectLst/>
              <a:latin typeface="+mn-lt"/>
              <a:ea typeface="+mn-ea"/>
              <a:cs typeface="+mn-cs"/>
            </a:rPr>
            <a:t>IN ADDITION TO ROUTINE ISTAR MISSIONS THE FOLLOWING SPECIFIC TASKS ARE REQUESTED. </a:t>
          </a:r>
        </a:p>
        <a:p>
          <a:r>
            <a:rPr lang="en-CA" sz="1100" b="0" i="0" u="none" strike="noStrike">
              <a:solidFill>
                <a:schemeClr val="dk1"/>
              </a:solidFill>
              <a:effectLst/>
              <a:latin typeface="+mn-lt"/>
              <a:ea typeface="+mn-ea"/>
              <a:cs typeface="+mn-cs"/>
            </a:rPr>
            <a:t>DAYLIGHT EO/IR (TARPS/PR.9) RUN AREA BANAK BETWEEN 251400 AND 251600</a:t>
          </a:r>
        </a:p>
        <a:p>
          <a:endParaRPr lang="en-CA"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lIns="0" tIns="0" rIns="0" bIns="0" rtlCol="0" anchor="ctr" anchorCtr="0"/>
      <a:lstStyle>
        <a:defPPr algn="ctr">
          <a:defRPr sz="1100"/>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D836D-2887-40FA-A439-9EC68FCF1D3A}">
  <dimension ref="A16:AA218"/>
  <sheetViews>
    <sheetView tabSelected="1" zoomScale="70" zoomScaleNormal="70" workbookViewId="0"/>
  </sheetViews>
  <sheetFormatPr defaultRowHeight="12.75" x14ac:dyDescent="0.2"/>
  <sheetData>
    <row r="16" spans="19:21" x14ac:dyDescent="0.2">
      <c r="S16" t="s">
        <v>4</v>
      </c>
      <c r="T16" t="s">
        <v>3</v>
      </c>
      <c r="U16" t="s">
        <v>0</v>
      </c>
    </row>
    <row r="17" spans="19:21" x14ac:dyDescent="0.2">
      <c r="U17" t="s">
        <v>1</v>
      </c>
    </row>
    <row r="18" spans="19:21" x14ac:dyDescent="0.2">
      <c r="U18" t="s">
        <v>2</v>
      </c>
    </row>
    <row r="22" spans="19:21" x14ac:dyDescent="0.2">
      <c r="S22" t="s">
        <v>5</v>
      </c>
    </row>
    <row r="24" spans="19:21" x14ac:dyDescent="0.2">
      <c r="T24" t="s">
        <v>6</v>
      </c>
    </row>
    <row r="29" spans="19:21" x14ac:dyDescent="0.2">
      <c r="U29" t="s">
        <v>7</v>
      </c>
    </row>
    <row r="32" spans="19:21" x14ac:dyDescent="0.2">
      <c r="S32" t="s">
        <v>44</v>
      </c>
    </row>
    <row r="54" spans="1:18" x14ac:dyDescent="0.2">
      <c r="L54" s="3" t="s">
        <v>44</v>
      </c>
      <c r="M54" s="1"/>
      <c r="O54" t="s">
        <v>160</v>
      </c>
    </row>
    <row r="55" spans="1:18" x14ac:dyDescent="0.2">
      <c r="L55" s="3" t="s">
        <v>5</v>
      </c>
      <c r="M55" s="1"/>
      <c r="O55" t="s">
        <v>164</v>
      </c>
    </row>
    <row r="56" spans="1:18" x14ac:dyDescent="0.2">
      <c r="L56" s="3" t="s">
        <v>2</v>
      </c>
      <c r="M56" s="1"/>
      <c r="O56" t="s">
        <v>161</v>
      </c>
    </row>
    <row r="57" spans="1:18" x14ac:dyDescent="0.2">
      <c r="L57" s="3" t="s">
        <v>1</v>
      </c>
      <c r="M57" s="1"/>
      <c r="O57" t="s">
        <v>162</v>
      </c>
    </row>
    <row r="58" spans="1:18" x14ac:dyDescent="0.2">
      <c r="L58" s="3" t="s">
        <v>0</v>
      </c>
      <c r="M58" s="1"/>
      <c r="O58" t="s">
        <v>163</v>
      </c>
    </row>
    <row r="61" spans="1:18" x14ac:dyDescent="0.2">
      <c r="D61" s="1" t="s">
        <v>15</v>
      </c>
      <c r="E61" s="1" t="s">
        <v>14</v>
      </c>
      <c r="M61" s="1" t="s">
        <v>15</v>
      </c>
      <c r="N61" s="1" t="s">
        <v>154</v>
      </c>
      <c r="O61" s="1" t="s">
        <v>155</v>
      </c>
      <c r="P61" s="1" t="s">
        <v>156</v>
      </c>
      <c r="Q61" t="s">
        <v>19</v>
      </c>
    </row>
    <row r="62" spans="1:18" x14ac:dyDescent="0.2">
      <c r="A62" t="s">
        <v>7</v>
      </c>
      <c r="C62" s="3" t="s">
        <v>7</v>
      </c>
      <c r="D62" s="5" t="s">
        <v>17</v>
      </c>
      <c r="E62" s="1"/>
      <c r="L62" s="4" t="s">
        <v>25</v>
      </c>
      <c r="M62" s="5" t="s">
        <v>16</v>
      </c>
      <c r="N62" s="5"/>
      <c r="O62" s="5"/>
      <c r="P62" s="5"/>
      <c r="Q62" s="1" t="s">
        <v>18</v>
      </c>
      <c r="R62" s="6"/>
    </row>
    <row r="63" spans="1:18" x14ac:dyDescent="0.2">
      <c r="C63" s="3" t="s">
        <v>8</v>
      </c>
      <c r="D63" s="5" t="s">
        <v>17</v>
      </c>
      <c r="E63" s="1"/>
      <c r="L63" s="4" t="s">
        <v>92</v>
      </c>
      <c r="M63" s="5" t="s">
        <v>16</v>
      </c>
      <c r="N63" s="5" t="s">
        <v>16</v>
      </c>
      <c r="O63" s="5"/>
      <c r="P63" s="5"/>
      <c r="Q63" s="1" t="s">
        <v>23</v>
      </c>
      <c r="R63" s="11" t="s">
        <v>24</v>
      </c>
    </row>
    <row r="64" spans="1:18" x14ac:dyDescent="0.2">
      <c r="C64" s="3" t="s">
        <v>9</v>
      </c>
      <c r="D64" s="5" t="s">
        <v>16</v>
      </c>
      <c r="E64" s="1"/>
      <c r="L64" s="4"/>
      <c r="M64" s="5"/>
      <c r="N64" s="5"/>
      <c r="O64" s="5"/>
      <c r="P64" s="5"/>
      <c r="Q64" s="1"/>
      <c r="R64" s="6"/>
    </row>
    <row r="65" spans="1:18" x14ac:dyDescent="0.2">
      <c r="C65" s="3" t="s">
        <v>10</v>
      </c>
      <c r="D65" s="5" t="s">
        <v>16</v>
      </c>
      <c r="E65" s="1"/>
      <c r="L65" s="4"/>
      <c r="M65" s="5"/>
      <c r="N65" s="5"/>
      <c r="O65" s="5"/>
      <c r="P65" s="5"/>
      <c r="Q65" s="1"/>
      <c r="R65" s="6"/>
    </row>
    <row r="66" spans="1:18" x14ac:dyDescent="0.2">
      <c r="C66" s="3" t="s">
        <v>11</v>
      </c>
      <c r="D66" s="5" t="s">
        <v>16</v>
      </c>
      <c r="E66" s="1"/>
      <c r="L66" s="4"/>
      <c r="M66" s="5"/>
      <c r="N66" s="5"/>
      <c r="O66" s="5"/>
      <c r="P66" s="5"/>
      <c r="Q66" s="1"/>
      <c r="R66" s="6"/>
    </row>
    <row r="67" spans="1:18" x14ac:dyDescent="0.2">
      <c r="C67" s="3" t="s">
        <v>12</v>
      </c>
      <c r="D67" s="5" t="s">
        <v>16</v>
      </c>
      <c r="E67" s="1" t="s">
        <v>13</v>
      </c>
      <c r="L67" s="4" t="s">
        <v>20</v>
      </c>
      <c r="M67" s="5" t="s">
        <v>16</v>
      </c>
      <c r="N67" s="20" t="s">
        <v>16</v>
      </c>
      <c r="O67" s="5" t="s">
        <v>17</v>
      </c>
      <c r="P67" s="5" t="s">
        <v>28</v>
      </c>
      <c r="Q67" s="1" t="s">
        <v>18</v>
      </c>
      <c r="R67" s="6"/>
    </row>
    <row r="68" spans="1:18" x14ac:dyDescent="0.2">
      <c r="D68" s="1"/>
      <c r="E68" s="1"/>
      <c r="L68" s="3" t="s">
        <v>21</v>
      </c>
      <c r="M68" s="5" t="s">
        <v>16</v>
      </c>
      <c r="N68" s="20" t="s">
        <v>16</v>
      </c>
      <c r="O68" s="5" t="s">
        <v>17</v>
      </c>
      <c r="P68" s="5" t="s">
        <v>28</v>
      </c>
      <c r="Q68" s="1" t="s">
        <v>18</v>
      </c>
      <c r="R68" s="6"/>
    </row>
    <row r="69" spans="1:18" x14ac:dyDescent="0.2">
      <c r="D69" s="1"/>
      <c r="E69" s="1"/>
      <c r="L69" s="3" t="s">
        <v>29</v>
      </c>
      <c r="M69" s="1" t="s">
        <v>16</v>
      </c>
      <c r="N69" s="20" t="s">
        <v>16</v>
      </c>
      <c r="O69" s="5" t="s">
        <v>17</v>
      </c>
      <c r="P69" s="5" t="s">
        <v>28</v>
      </c>
      <c r="Q69" s="1" t="s">
        <v>18</v>
      </c>
      <c r="R69" s="6"/>
    </row>
    <row r="70" spans="1:18" x14ac:dyDescent="0.2">
      <c r="A70" t="s">
        <v>56</v>
      </c>
      <c r="C70" s="3" t="s">
        <v>30</v>
      </c>
      <c r="D70" s="1" t="s">
        <v>28</v>
      </c>
      <c r="E70" s="1"/>
      <c r="L70" s="3" t="s">
        <v>51</v>
      </c>
      <c r="M70" s="1" t="s">
        <v>16</v>
      </c>
      <c r="N70" s="20" t="s">
        <v>16</v>
      </c>
      <c r="O70" s="5" t="s">
        <v>17</v>
      </c>
      <c r="P70" s="5" t="s">
        <v>28</v>
      </c>
      <c r="Q70" s="1" t="s">
        <v>18</v>
      </c>
    </row>
    <row r="71" spans="1:18" x14ac:dyDescent="0.2">
      <c r="C71" s="4" t="s">
        <v>92</v>
      </c>
      <c r="D71" s="5" t="s">
        <v>16</v>
      </c>
      <c r="E71" s="5" t="s">
        <v>16</v>
      </c>
      <c r="L71" s="3" t="s">
        <v>52</v>
      </c>
      <c r="M71" s="1" t="s">
        <v>16</v>
      </c>
      <c r="N71" s="20" t="s">
        <v>16</v>
      </c>
      <c r="O71" s="5" t="s">
        <v>17</v>
      </c>
      <c r="P71" s="5" t="s">
        <v>28</v>
      </c>
      <c r="Q71" s="1" t="s">
        <v>18</v>
      </c>
    </row>
    <row r="72" spans="1:18" x14ac:dyDescent="0.2">
      <c r="D72" s="1"/>
      <c r="E72" s="1"/>
      <c r="L72" s="3" t="s">
        <v>54</v>
      </c>
      <c r="M72" s="1" t="s">
        <v>16</v>
      </c>
      <c r="N72" s="20" t="s">
        <v>16</v>
      </c>
      <c r="O72" s="5" t="s">
        <v>17</v>
      </c>
      <c r="P72" s="5" t="s">
        <v>28</v>
      </c>
      <c r="Q72" s="1" t="s">
        <v>18</v>
      </c>
    </row>
    <row r="73" spans="1:18" x14ac:dyDescent="0.2">
      <c r="D73" s="1"/>
      <c r="E73" s="1"/>
      <c r="L73" s="3" t="s">
        <v>80</v>
      </c>
      <c r="M73" s="1" t="s">
        <v>16</v>
      </c>
      <c r="N73" s="20" t="s">
        <v>16</v>
      </c>
      <c r="O73" s="5" t="s">
        <v>17</v>
      </c>
      <c r="P73" s="5" t="s">
        <v>28</v>
      </c>
      <c r="Q73" s="1" t="s">
        <v>18</v>
      </c>
    </row>
    <row r="74" spans="1:18" x14ac:dyDescent="0.2">
      <c r="A74" t="s">
        <v>55</v>
      </c>
      <c r="C74" s="3" t="s">
        <v>31</v>
      </c>
      <c r="D74" s="1" t="s">
        <v>17</v>
      </c>
      <c r="E74" s="1"/>
      <c r="N74" s="5"/>
      <c r="O74" s="5"/>
      <c r="P74" s="5"/>
    </row>
    <row r="75" spans="1:18" x14ac:dyDescent="0.2">
      <c r="C75" s="3" t="s">
        <v>32</v>
      </c>
      <c r="D75" s="1" t="s">
        <v>16</v>
      </c>
      <c r="E75" s="1"/>
      <c r="N75" s="5"/>
      <c r="O75" s="5"/>
      <c r="P75" s="5"/>
    </row>
    <row r="76" spans="1:18" x14ac:dyDescent="0.2">
      <c r="C76" s="3" t="s">
        <v>33</v>
      </c>
      <c r="D76" s="1" t="s">
        <v>16</v>
      </c>
      <c r="E76" s="1"/>
      <c r="L76" s="3" t="s">
        <v>12</v>
      </c>
      <c r="M76" s="1" t="s">
        <v>16</v>
      </c>
      <c r="N76" s="5" t="s">
        <v>16</v>
      </c>
      <c r="O76" s="5"/>
      <c r="P76" s="5" t="s">
        <v>28</v>
      </c>
      <c r="Q76" s="1" t="s">
        <v>158</v>
      </c>
      <c r="R76" s="12" t="s">
        <v>157</v>
      </c>
    </row>
    <row r="77" spans="1:18" x14ac:dyDescent="0.2">
      <c r="C77" s="3" t="s">
        <v>34</v>
      </c>
      <c r="D77" s="1" t="s">
        <v>28</v>
      </c>
      <c r="E77" s="1"/>
      <c r="L77" s="3"/>
      <c r="M77" s="1"/>
      <c r="N77" s="5"/>
      <c r="O77" s="5"/>
      <c r="P77" s="5"/>
      <c r="Q77" s="1"/>
      <c r="R77" s="6"/>
    </row>
    <row r="78" spans="1:18" x14ac:dyDescent="0.2">
      <c r="C78" s="3" t="s">
        <v>35</v>
      </c>
      <c r="D78" s="1" t="s">
        <v>17</v>
      </c>
      <c r="E78" s="1"/>
      <c r="L78" s="3" t="s">
        <v>22</v>
      </c>
      <c r="M78" s="1" t="s">
        <v>16</v>
      </c>
      <c r="N78" s="5" t="s">
        <v>16</v>
      </c>
      <c r="O78" s="5"/>
      <c r="P78" s="5" t="s">
        <v>28</v>
      </c>
      <c r="Q78" s="1" t="s">
        <v>18</v>
      </c>
      <c r="R78" s="6"/>
    </row>
    <row r="79" spans="1:18" x14ac:dyDescent="0.2">
      <c r="C79" s="3"/>
      <c r="D79" s="1"/>
      <c r="E79" s="1"/>
      <c r="L79" s="3"/>
      <c r="M79" s="1"/>
      <c r="N79" s="5"/>
      <c r="O79" s="5"/>
      <c r="P79" s="5"/>
      <c r="Q79" s="1"/>
      <c r="R79" s="6"/>
    </row>
    <row r="80" spans="1:18" x14ac:dyDescent="0.2">
      <c r="C80" s="3"/>
      <c r="D80" s="1"/>
      <c r="E80" s="1"/>
      <c r="L80" s="3" t="s">
        <v>26</v>
      </c>
      <c r="M80" s="1" t="s">
        <v>28</v>
      </c>
      <c r="N80" s="5"/>
      <c r="O80" s="5" t="s">
        <v>17</v>
      </c>
      <c r="P80" s="5" t="s">
        <v>28</v>
      </c>
      <c r="Q80" s="1" t="s">
        <v>23</v>
      </c>
      <c r="R80" s="8" t="s">
        <v>81</v>
      </c>
    </row>
    <row r="81" spans="1:22" x14ac:dyDescent="0.2">
      <c r="A81" t="s">
        <v>58</v>
      </c>
      <c r="C81" s="3" t="s">
        <v>36</v>
      </c>
      <c r="D81" s="1" t="s">
        <v>28</v>
      </c>
      <c r="E81" s="1" t="s">
        <v>27</v>
      </c>
    </row>
    <row r="82" spans="1:22" x14ac:dyDescent="0.2">
      <c r="C82" s="3" t="s">
        <v>37</v>
      </c>
      <c r="D82" s="1" t="s">
        <v>17</v>
      </c>
      <c r="E82" s="1" t="s">
        <v>27</v>
      </c>
      <c r="L82" s="3"/>
      <c r="M82" s="1"/>
      <c r="N82" s="5"/>
      <c r="O82" s="5"/>
      <c r="P82" s="5"/>
      <c r="Q82" s="1"/>
      <c r="R82" s="6"/>
    </row>
    <row r="83" spans="1:22" x14ac:dyDescent="0.2">
      <c r="C83" s="3" t="s">
        <v>217</v>
      </c>
      <c r="D83" s="1" t="s">
        <v>17</v>
      </c>
      <c r="E83" s="1" t="s">
        <v>17</v>
      </c>
      <c r="L83" s="3" t="s">
        <v>36</v>
      </c>
      <c r="M83" s="1" t="s">
        <v>28</v>
      </c>
      <c r="N83" s="5"/>
      <c r="O83" s="5" t="s">
        <v>17</v>
      </c>
      <c r="P83" s="21" t="s">
        <v>28</v>
      </c>
      <c r="Q83" s="1" t="s">
        <v>23</v>
      </c>
      <c r="R83" s="8" t="s">
        <v>81</v>
      </c>
      <c r="T83" s="14"/>
      <c r="U83" s="14"/>
      <c r="V83" s="19"/>
    </row>
    <row r="84" spans="1:22" x14ac:dyDescent="0.2">
      <c r="C84" s="3" t="s">
        <v>40</v>
      </c>
      <c r="D84" s="1" t="s">
        <v>16</v>
      </c>
      <c r="E84" s="1"/>
      <c r="L84" s="3"/>
      <c r="M84" s="1"/>
      <c r="N84" s="5"/>
      <c r="O84" s="5"/>
      <c r="P84" s="5"/>
      <c r="Q84" s="1"/>
      <c r="R84" s="6"/>
    </row>
    <row r="85" spans="1:22" x14ac:dyDescent="0.2">
      <c r="C85" s="3" t="s">
        <v>41</v>
      </c>
      <c r="D85" s="1" t="s">
        <v>17</v>
      </c>
      <c r="J85" t="s">
        <v>58</v>
      </c>
      <c r="L85" s="3" t="s">
        <v>37</v>
      </c>
      <c r="M85" s="1" t="s">
        <v>17</v>
      </c>
      <c r="N85" s="5"/>
      <c r="O85" s="5" t="s">
        <v>17</v>
      </c>
      <c r="P85" s="21" t="s">
        <v>28</v>
      </c>
      <c r="Q85" s="1" t="s">
        <v>23</v>
      </c>
      <c r="R85" s="9" t="s">
        <v>38</v>
      </c>
    </row>
    <row r="86" spans="1:22" x14ac:dyDescent="0.2">
      <c r="C86" s="3"/>
      <c r="L86" s="3"/>
      <c r="M86" s="1"/>
      <c r="N86" s="5"/>
      <c r="O86" s="5"/>
      <c r="P86" s="5"/>
      <c r="Q86" s="1"/>
      <c r="R86" s="6"/>
    </row>
    <row r="87" spans="1:22" x14ac:dyDescent="0.2">
      <c r="C87" s="3"/>
      <c r="L87" s="3" t="s">
        <v>216</v>
      </c>
      <c r="M87" s="1" t="s">
        <v>17</v>
      </c>
      <c r="N87" s="5"/>
      <c r="O87" s="5" t="s">
        <v>17</v>
      </c>
      <c r="P87" s="5"/>
      <c r="Q87" s="1" t="s">
        <v>23</v>
      </c>
      <c r="R87" s="7" t="s">
        <v>39</v>
      </c>
      <c r="T87" s="19"/>
    </row>
    <row r="88" spans="1:22" x14ac:dyDescent="0.2">
      <c r="A88" t="s">
        <v>44</v>
      </c>
      <c r="C88" s="3" t="s">
        <v>45</v>
      </c>
      <c r="D88" s="1"/>
      <c r="F88" t="s">
        <v>160</v>
      </c>
      <c r="L88" s="3"/>
      <c r="M88" s="1"/>
      <c r="N88" s="5"/>
      <c r="O88" s="5"/>
      <c r="P88" s="5"/>
      <c r="Q88" s="1"/>
      <c r="R88" s="6"/>
    </row>
    <row r="89" spans="1:22" x14ac:dyDescent="0.2">
      <c r="C89" s="3" t="s">
        <v>46</v>
      </c>
      <c r="D89" s="1" t="s">
        <v>28</v>
      </c>
      <c r="L89" s="3" t="s">
        <v>42</v>
      </c>
      <c r="M89" s="1" t="s">
        <v>17</v>
      </c>
      <c r="N89" s="5"/>
      <c r="O89" s="5"/>
      <c r="P89" s="5"/>
      <c r="Q89" s="1" t="s">
        <v>18</v>
      </c>
      <c r="R89" s="6" t="s">
        <v>43</v>
      </c>
    </row>
    <row r="90" spans="1:22" x14ac:dyDescent="0.2">
      <c r="C90" s="3" t="s">
        <v>47</v>
      </c>
      <c r="D90" s="1" t="s">
        <v>28</v>
      </c>
      <c r="L90" s="3" t="s">
        <v>53</v>
      </c>
      <c r="M90" s="1" t="s">
        <v>17</v>
      </c>
      <c r="N90" s="5"/>
      <c r="O90" s="5"/>
      <c r="P90" s="5"/>
      <c r="Q90" s="1" t="s">
        <v>18</v>
      </c>
      <c r="R90" s="6" t="s">
        <v>43</v>
      </c>
    </row>
    <row r="91" spans="1:22" x14ac:dyDescent="0.2">
      <c r="C91" s="3" t="s">
        <v>48</v>
      </c>
      <c r="D91" s="1" t="s">
        <v>28</v>
      </c>
      <c r="L91" s="3"/>
      <c r="M91" s="1"/>
      <c r="N91" s="5"/>
      <c r="O91" s="5"/>
      <c r="P91" s="5"/>
      <c r="Q91" s="1"/>
      <c r="R91" s="6"/>
    </row>
    <row r="92" spans="1:22" x14ac:dyDescent="0.2">
      <c r="C92" s="3" t="s">
        <v>49</v>
      </c>
      <c r="D92" s="1" t="s">
        <v>28</v>
      </c>
      <c r="L92" s="3"/>
      <c r="M92" s="1"/>
      <c r="N92" s="5"/>
      <c r="O92" s="5"/>
      <c r="P92" s="5"/>
      <c r="Q92" s="1"/>
    </row>
    <row r="93" spans="1:22" x14ac:dyDescent="0.2">
      <c r="C93" s="3"/>
      <c r="D93" s="1"/>
      <c r="L93" s="3" t="s">
        <v>71</v>
      </c>
      <c r="M93" s="1" t="s">
        <v>17</v>
      </c>
      <c r="N93" s="5"/>
      <c r="O93" s="5" t="s">
        <v>17</v>
      </c>
      <c r="P93" s="5" t="s">
        <v>28</v>
      </c>
      <c r="Q93" s="1" t="s">
        <v>23</v>
      </c>
      <c r="R93" s="8" t="s">
        <v>81</v>
      </c>
      <c r="T93" s="14"/>
      <c r="U93" s="14"/>
    </row>
    <row r="94" spans="1:22" x14ac:dyDescent="0.2">
      <c r="C94" s="3"/>
      <c r="D94" s="1"/>
      <c r="L94" s="3"/>
      <c r="M94" s="1"/>
      <c r="N94" s="5"/>
      <c r="O94" s="5"/>
      <c r="P94" s="5"/>
      <c r="Q94" s="1"/>
    </row>
    <row r="95" spans="1:22" x14ac:dyDescent="0.2">
      <c r="C95" s="3" t="s">
        <v>50</v>
      </c>
      <c r="D95" s="1" t="s">
        <v>28</v>
      </c>
      <c r="L95" s="3" t="s">
        <v>72</v>
      </c>
      <c r="M95" s="1" t="s">
        <v>17</v>
      </c>
      <c r="N95" s="5"/>
      <c r="O95" s="20" t="s">
        <v>17</v>
      </c>
      <c r="P95" s="5"/>
      <c r="Q95" s="1" t="s">
        <v>23</v>
      </c>
      <c r="R95" s="10" t="s">
        <v>73</v>
      </c>
    </row>
    <row r="96" spans="1:22" x14ac:dyDescent="0.2">
      <c r="C96" s="3"/>
      <c r="D96" s="1"/>
      <c r="L96" s="3"/>
      <c r="M96" s="1"/>
      <c r="N96" s="5"/>
      <c r="O96" s="5"/>
      <c r="P96" s="5"/>
      <c r="Q96" s="1"/>
    </row>
    <row r="97" spans="1:25" x14ac:dyDescent="0.2">
      <c r="C97" s="3"/>
      <c r="D97" s="1"/>
      <c r="J97" t="s">
        <v>69</v>
      </c>
      <c r="L97" s="3" t="s">
        <v>74</v>
      </c>
      <c r="M97" s="1" t="s">
        <v>17</v>
      </c>
      <c r="N97" s="5"/>
      <c r="O97" s="20" t="s">
        <v>17</v>
      </c>
      <c r="P97" s="5"/>
      <c r="Q97" s="1" t="s">
        <v>23</v>
      </c>
      <c r="R97" s="7" t="s">
        <v>39</v>
      </c>
    </row>
    <row r="98" spans="1:25" x14ac:dyDescent="0.2">
      <c r="A98" t="s">
        <v>57</v>
      </c>
      <c r="C98" s="3" t="s">
        <v>59</v>
      </c>
      <c r="D98" s="1" t="s">
        <v>17</v>
      </c>
      <c r="L98" s="3"/>
      <c r="M98" s="1"/>
      <c r="N98" s="5"/>
      <c r="O98" s="5"/>
      <c r="P98" s="5"/>
      <c r="Q98" s="1"/>
    </row>
    <row r="99" spans="1:25" x14ac:dyDescent="0.2">
      <c r="C99" s="3" t="s">
        <v>60</v>
      </c>
      <c r="D99" s="1" t="s">
        <v>28</v>
      </c>
      <c r="L99" s="3" t="s">
        <v>75</v>
      </c>
      <c r="M99" s="1" t="s">
        <v>17</v>
      </c>
      <c r="N99" s="5"/>
      <c r="O99" s="5" t="s">
        <v>17</v>
      </c>
      <c r="P99" s="5" t="s">
        <v>28</v>
      </c>
      <c r="Q99" s="1" t="s">
        <v>23</v>
      </c>
      <c r="R99" s="9" t="s">
        <v>38</v>
      </c>
      <c r="U99" t="s">
        <v>221</v>
      </c>
    </row>
    <row r="100" spans="1:25" x14ac:dyDescent="0.2">
      <c r="C100" s="3" t="s">
        <v>61</v>
      </c>
      <c r="D100" s="1" t="s">
        <v>16</v>
      </c>
      <c r="L100" s="3"/>
      <c r="M100" s="1"/>
      <c r="N100" s="5"/>
      <c r="O100" s="5"/>
      <c r="P100" s="5"/>
      <c r="Q100" s="1"/>
    </row>
    <row r="101" spans="1:25" x14ac:dyDescent="0.2">
      <c r="C101" s="3"/>
      <c r="D101" s="1"/>
      <c r="L101" t="s">
        <v>200</v>
      </c>
      <c r="M101" s="1" t="s">
        <v>17</v>
      </c>
      <c r="N101" s="5" t="s">
        <v>16</v>
      </c>
      <c r="O101" s="5" t="s">
        <v>17</v>
      </c>
      <c r="P101" s="5" t="s">
        <v>28</v>
      </c>
    </row>
    <row r="102" spans="1:25" x14ac:dyDescent="0.2">
      <c r="C102" s="3"/>
      <c r="D102" s="1"/>
    </row>
    <row r="103" spans="1:25" x14ac:dyDescent="0.2">
      <c r="A103" t="s">
        <v>62</v>
      </c>
      <c r="C103" s="3" t="s">
        <v>63</v>
      </c>
      <c r="D103" s="1" t="s">
        <v>17</v>
      </c>
      <c r="L103" s="3"/>
      <c r="M103" s="1"/>
      <c r="N103" s="5"/>
      <c r="O103" s="5"/>
      <c r="P103" s="5"/>
      <c r="Q103" s="1"/>
    </row>
    <row r="104" spans="1:25" x14ac:dyDescent="0.2">
      <c r="C104" s="3" t="s">
        <v>64</v>
      </c>
      <c r="D104" s="1" t="s">
        <v>16</v>
      </c>
      <c r="L104" s="3" t="s">
        <v>77</v>
      </c>
      <c r="M104" s="1" t="s">
        <v>17</v>
      </c>
      <c r="N104" s="5"/>
      <c r="O104" s="5" t="s">
        <v>17</v>
      </c>
      <c r="P104" s="5" t="s">
        <v>28</v>
      </c>
      <c r="Q104" s="1" t="s">
        <v>23</v>
      </c>
      <c r="R104" s="8" t="s">
        <v>81</v>
      </c>
    </row>
    <row r="105" spans="1:25" x14ac:dyDescent="0.2">
      <c r="C105" s="3" t="s">
        <v>65</v>
      </c>
      <c r="D105" s="1" t="s">
        <v>16</v>
      </c>
      <c r="J105" t="s">
        <v>159</v>
      </c>
      <c r="M105" s="1"/>
      <c r="N105" s="5"/>
      <c r="O105" s="5"/>
      <c r="P105" s="5"/>
      <c r="Q105" s="1"/>
    </row>
    <row r="106" spans="1:25" x14ac:dyDescent="0.2">
      <c r="C106" s="3" t="s">
        <v>66</v>
      </c>
      <c r="D106" s="1" t="s">
        <v>16</v>
      </c>
      <c r="L106" s="3" t="s">
        <v>78</v>
      </c>
      <c r="M106" s="1" t="s">
        <v>17</v>
      </c>
      <c r="N106" s="5"/>
      <c r="O106" s="5" t="s">
        <v>17</v>
      </c>
      <c r="P106" s="5"/>
      <c r="Q106" s="1" t="s">
        <v>23</v>
      </c>
      <c r="R106" s="7" t="s">
        <v>83</v>
      </c>
    </row>
    <row r="107" spans="1:25" x14ac:dyDescent="0.2">
      <c r="C107" s="3" t="s">
        <v>67</v>
      </c>
      <c r="D107" s="1" t="s">
        <v>28</v>
      </c>
      <c r="L107" s="3"/>
      <c r="M107" s="1"/>
      <c r="N107" s="5"/>
      <c r="O107" s="5"/>
      <c r="P107" s="5"/>
      <c r="Q107" s="1"/>
    </row>
    <row r="108" spans="1:25" x14ac:dyDescent="0.2">
      <c r="C108" s="3" t="s">
        <v>68</v>
      </c>
      <c r="D108" s="1" t="s">
        <v>28</v>
      </c>
      <c r="L108" s="3"/>
      <c r="M108" s="1"/>
      <c r="N108" s="5"/>
      <c r="O108" s="5"/>
      <c r="P108" s="5"/>
      <c r="Q108" s="1"/>
      <c r="Y108">
        <v>9</v>
      </c>
    </row>
    <row r="109" spans="1:25" x14ac:dyDescent="0.2">
      <c r="C109" s="3"/>
      <c r="D109" s="1"/>
      <c r="L109" s="3" t="s">
        <v>93</v>
      </c>
      <c r="M109" s="1" t="s">
        <v>17</v>
      </c>
      <c r="N109" s="5"/>
      <c r="O109" s="5" t="s">
        <v>17</v>
      </c>
      <c r="P109" s="5" t="s">
        <v>28</v>
      </c>
      <c r="Q109" s="1" t="s">
        <v>23</v>
      </c>
      <c r="R109" s="8" t="s">
        <v>81</v>
      </c>
      <c r="T109" s="14"/>
      <c r="U109" s="14"/>
    </row>
    <row r="110" spans="1:25" x14ac:dyDescent="0.2">
      <c r="C110" s="3"/>
      <c r="D110" s="1"/>
      <c r="L110" s="3"/>
      <c r="M110" s="1"/>
      <c r="N110" s="5"/>
      <c r="O110" s="5"/>
      <c r="P110" s="5"/>
      <c r="Q110" s="1"/>
    </row>
    <row r="111" spans="1:25" x14ac:dyDescent="0.2">
      <c r="A111" t="s">
        <v>69</v>
      </c>
      <c r="C111" s="3" t="s">
        <v>70</v>
      </c>
      <c r="D111" s="1" t="s">
        <v>17</v>
      </c>
      <c r="L111" s="3" t="s">
        <v>88</v>
      </c>
      <c r="M111" s="1" t="s">
        <v>17</v>
      </c>
      <c r="N111" s="5"/>
      <c r="O111" s="5" t="s">
        <v>17</v>
      </c>
      <c r="P111" s="5"/>
      <c r="Q111" s="1" t="s">
        <v>23</v>
      </c>
      <c r="R111" s="10" t="s">
        <v>73</v>
      </c>
    </row>
    <row r="112" spans="1:25" x14ac:dyDescent="0.2">
      <c r="C112" s="3" t="s">
        <v>71</v>
      </c>
      <c r="D112" s="1" t="s">
        <v>17</v>
      </c>
      <c r="E112" s="1" t="s">
        <v>27</v>
      </c>
      <c r="L112" s="3"/>
      <c r="M112" s="1"/>
      <c r="N112" s="5"/>
      <c r="O112" s="5"/>
      <c r="P112" s="5"/>
      <c r="Q112" s="1"/>
    </row>
    <row r="113" spans="1:22" x14ac:dyDescent="0.2">
      <c r="C113" s="3" t="s">
        <v>72</v>
      </c>
      <c r="D113" s="1" t="s">
        <v>17</v>
      </c>
      <c r="E113" s="1" t="s">
        <v>17</v>
      </c>
      <c r="J113" t="s">
        <v>87</v>
      </c>
      <c r="L113" s="3" t="s">
        <v>89</v>
      </c>
      <c r="M113" s="1" t="s">
        <v>17</v>
      </c>
      <c r="N113" s="5"/>
      <c r="O113" s="5" t="s">
        <v>17</v>
      </c>
      <c r="P113" s="5" t="s">
        <v>28</v>
      </c>
      <c r="Q113" s="1" t="s">
        <v>23</v>
      </c>
      <c r="R113" s="9" t="s">
        <v>38</v>
      </c>
    </row>
    <row r="114" spans="1:22" x14ac:dyDescent="0.2">
      <c r="C114" s="3" t="s">
        <v>74</v>
      </c>
      <c r="D114" s="1" t="s">
        <v>17</v>
      </c>
      <c r="E114" s="1" t="s">
        <v>17</v>
      </c>
      <c r="L114" s="3"/>
      <c r="M114" s="1"/>
      <c r="N114" s="5"/>
      <c r="O114" s="5"/>
      <c r="P114" s="5"/>
      <c r="Q114" s="1"/>
    </row>
    <row r="115" spans="1:22" x14ac:dyDescent="0.2">
      <c r="C115" s="3" t="s">
        <v>75</v>
      </c>
      <c r="D115" s="1" t="s">
        <v>17</v>
      </c>
      <c r="E115" s="1" t="s">
        <v>27</v>
      </c>
      <c r="L115" s="3" t="s">
        <v>90</v>
      </c>
      <c r="M115" s="1" t="s">
        <v>17</v>
      </c>
      <c r="N115" s="5"/>
      <c r="O115" s="5" t="s">
        <v>17</v>
      </c>
      <c r="P115" s="5"/>
      <c r="Q115" s="1" t="s">
        <v>23</v>
      </c>
      <c r="R115" s="7" t="s">
        <v>39</v>
      </c>
    </row>
    <row r="116" spans="1:22" x14ac:dyDescent="0.2">
      <c r="L116" s="3"/>
      <c r="M116" s="1"/>
      <c r="N116" s="5"/>
      <c r="O116" s="5"/>
      <c r="P116" s="5"/>
      <c r="Q116" s="1"/>
    </row>
    <row r="117" spans="1:22" x14ac:dyDescent="0.2">
      <c r="C117" s="3"/>
      <c r="D117" s="1"/>
      <c r="E117" s="1"/>
      <c r="L117" s="3" t="s">
        <v>91</v>
      </c>
      <c r="M117" s="1" t="s">
        <v>16</v>
      </c>
      <c r="N117" s="5" t="s">
        <v>16</v>
      </c>
      <c r="O117" s="5"/>
      <c r="P117" s="5"/>
      <c r="Q117" s="1" t="s">
        <v>23</v>
      </c>
      <c r="R117" s="11" t="s">
        <v>24</v>
      </c>
    </row>
    <row r="118" spans="1:22" x14ac:dyDescent="0.2">
      <c r="A118" t="s">
        <v>76</v>
      </c>
      <c r="C118" s="3" t="s">
        <v>77</v>
      </c>
      <c r="D118" s="1" t="s">
        <v>17</v>
      </c>
      <c r="L118" s="3"/>
      <c r="M118" s="1"/>
      <c r="N118" s="5"/>
      <c r="O118" s="5"/>
      <c r="P118" s="5"/>
      <c r="Q118" s="1"/>
      <c r="V118" t="s">
        <v>192</v>
      </c>
    </row>
    <row r="119" spans="1:22" x14ac:dyDescent="0.2">
      <c r="C119" s="3" t="s">
        <v>78</v>
      </c>
      <c r="D119" s="1" t="s">
        <v>17</v>
      </c>
      <c r="L119" s="3"/>
      <c r="M119" s="1"/>
      <c r="N119" s="5"/>
      <c r="O119" s="5"/>
      <c r="P119" s="5"/>
      <c r="Q119" s="1"/>
    </row>
    <row r="120" spans="1:22" x14ac:dyDescent="0.2">
      <c r="D120" s="1"/>
      <c r="L120" s="3" t="s">
        <v>96</v>
      </c>
      <c r="M120" s="1" t="s">
        <v>16</v>
      </c>
      <c r="N120" s="5" t="s">
        <v>16</v>
      </c>
      <c r="O120" s="5" t="s">
        <v>17</v>
      </c>
      <c r="P120" s="5"/>
      <c r="Q120" s="1" t="s">
        <v>18</v>
      </c>
    </row>
    <row r="121" spans="1:22" x14ac:dyDescent="0.2">
      <c r="D121" s="1"/>
      <c r="L121" s="3"/>
      <c r="M121" s="1"/>
      <c r="N121" s="5"/>
      <c r="O121" s="5"/>
      <c r="P121" s="5"/>
      <c r="Q121" s="1"/>
    </row>
    <row r="122" spans="1:22" x14ac:dyDescent="0.2">
      <c r="A122" t="s">
        <v>82</v>
      </c>
      <c r="C122" s="3" t="s">
        <v>82</v>
      </c>
      <c r="D122" s="1" t="s">
        <v>28</v>
      </c>
      <c r="L122" s="3"/>
      <c r="M122" s="1"/>
      <c r="N122" s="5"/>
      <c r="O122" s="5"/>
      <c r="P122" s="5"/>
      <c r="Q122" s="1"/>
    </row>
    <row r="123" spans="1:22" x14ac:dyDescent="0.2">
      <c r="C123" s="3" t="s">
        <v>84</v>
      </c>
      <c r="D123" s="1" t="s">
        <v>28</v>
      </c>
      <c r="L123" s="3" t="s">
        <v>116</v>
      </c>
      <c r="M123" s="1" t="s">
        <v>17</v>
      </c>
      <c r="N123" s="5"/>
      <c r="O123" s="5" t="s">
        <v>17</v>
      </c>
      <c r="P123" s="5" t="s">
        <v>28</v>
      </c>
      <c r="Q123" s="1" t="s">
        <v>23</v>
      </c>
      <c r="R123" s="8" t="s">
        <v>81</v>
      </c>
      <c r="T123" s="14"/>
      <c r="U123" s="14"/>
    </row>
    <row r="124" spans="1:22" x14ac:dyDescent="0.2">
      <c r="C124" s="3" t="s">
        <v>85</v>
      </c>
      <c r="D124" s="1" t="s">
        <v>28</v>
      </c>
      <c r="L124" s="3"/>
      <c r="M124" s="1"/>
      <c r="N124" s="5"/>
      <c r="O124" s="5"/>
      <c r="P124" s="5"/>
      <c r="Q124" s="1"/>
    </row>
    <row r="125" spans="1:22" x14ac:dyDescent="0.2">
      <c r="C125" s="3" t="s">
        <v>86</v>
      </c>
      <c r="D125" s="1" t="s">
        <v>28</v>
      </c>
      <c r="L125" s="3" t="s">
        <v>117</v>
      </c>
      <c r="M125" s="1" t="s">
        <v>17</v>
      </c>
      <c r="N125" s="5"/>
      <c r="O125" s="24" t="s">
        <v>17</v>
      </c>
      <c r="P125" s="5"/>
      <c r="Q125" s="1" t="s">
        <v>23</v>
      </c>
      <c r="R125" s="10" t="s">
        <v>73</v>
      </c>
    </row>
    <row r="126" spans="1:22" x14ac:dyDescent="0.2">
      <c r="C126" s="3"/>
      <c r="D126" s="1"/>
      <c r="J126" t="s">
        <v>113</v>
      </c>
      <c r="L126" s="3"/>
      <c r="M126" s="1"/>
      <c r="N126" s="5"/>
      <c r="O126" s="5"/>
      <c r="P126" s="5"/>
      <c r="Q126" s="1"/>
    </row>
    <row r="127" spans="1:22" x14ac:dyDescent="0.2">
      <c r="C127" s="3"/>
      <c r="D127" s="1"/>
      <c r="L127" s="3" t="s">
        <v>118</v>
      </c>
      <c r="M127" s="1" t="s">
        <v>17</v>
      </c>
      <c r="N127" s="5"/>
      <c r="O127" s="5" t="s">
        <v>17</v>
      </c>
      <c r="P127" s="21" t="s">
        <v>28</v>
      </c>
      <c r="Q127" s="1" t="s">
        <v>23</v>
      </c>
      <c r="R127" s="22" t="s">
        <v>38</v>
      </c>
      <c r="S127" s="23"/>
      <c r="T127" s="23"/>
    </row>
    <row r="128" spans="1:22" x14ac:dyDescent="0.2">
      <c r="A128" t="s">
        <v>87</v>
      </c>
      <c r="C128" s="3" t="s">
        <v>94</v>
      </c>
      <c r="D128" s="1" t="s">
        <v>17</v>
      </c>
      <c r="L128" s="3"/>
      <c r="M128" s="1"/>
      <c r="N128" s="5"/>
      <c r="O128" s="5"/>
      <c r="P128" s="5"/>
      <c r="Q128" s="1"/>
    </row>
    <row r="129" spans="1:27" x14ac:dyDescent="0.2">
      <c r="C129" s="3" t="s">
        <v>95</v>
      </c>
      <c r="D129" s="1" t="s">
        <v>16</v>
      </c>
      <c r="L129" s="3" t="s">
        <v>119</v>
      </c>
      <c r="M129" s="1" t="s">
        <v>17</v>
      </c>
      <c r="N129" s="5"/>
      <c r="O129" s="5" t="s">
        <v>17</v>
      </c>
      <c r="P129" s="5"/>
      <c r="Q129" s="1" t="s">
        <v>23</v>
      </c>
      <c r="R129" s="7" t="s">
        <v>39</v>
      </c>
    </row>
    <row r="130" spans="1:27" x14ac:dyDescent="0.2">
      <c r="C130" s="3" t="s">
        <v>93</v>
      </c>
      <c r="D130" s="1" t="s">
        <v>17</v>
      </c>
      <c r="E130" s="1" t="s">
        <v>79</v>
      </c>
      <c r="L130" s="3"/>
    </row>
    <row r="131" spans="1:27" x14ac:dyDescent="0.2">
      <c r="C131" s="3" t="s">
        <v>88</v>
      </c>
      <c r="D131" s="1" t="s">
        <v>17</v>
      </c>
      <c r="E131" s="1" t="s">
        <v>17</v>
      </c>
    </row>
    <row r="132" spans="1:27" x14ac:dyDescent="0.2">
      <c r="C132" s="3" t="s">
        <v>89</v>
      </c>
      <c r="D132" s="1" t="s">
        <v>17</v>
      </c>
      <c r="E132" s="1" t="s">
        <v>79</v>
      </c>
    </row>
    <row r="133" spans="1:27" x14ac:dyDescent="0.2">
      <c r="C133" s="3" t="s">
        <v>90</v>
      </c>
      <c r="D133" s="1" t="s">
        <v>17</v>
      </c>
      <c r="E133" s="1" t="s">
        <v>17</v>
      </c>
      <c r="L133" s="3"/>
      <c r="M133" t="s">
        <v>199</v>
      </c>
      <c r="T133" t="s">
        <v>215</v>
      </c>
      <c r="AA133" t="s">
        <v>214</v>
      </c>
    </row>
    <row r="134" spans="1:27" x14ac:dyDescent="0.2">
      <c r="C134" s="3" t="s">
        <v>91</v>
      </c>
      <c r="D134" s="1" t="s">
        <v>16</v>
      </c>
      <c r="E134" s="1" t="s">
        <v>16</v>
      </c>
      <c r="L134" s="3"/>
    </row>
    <row r="135" spans="1:27" x14ac:dyDescent="0.2">
      <c r="L135" s="3"/>
    </row>
    <row r="136" spans="1:27" x14ac:dyDescent="0.2">
      <c r="L136" s="3"/>
    </row>
    <row r="137" spans="1:27" x14ac:dyDescent="0.2">
      <c r="C137" s="3" t="s">
        <v>97</v>
      </c>
      <c r="D137" s="1" t="s">
        <v>17</v>
      </c>
      <c r="L137" s="3"/>
    </row>
    <row r="138" spans="1:27" x14ac:dyDescent="0.2">
      <c r="L138" s="3"/>
    </row>
    <row r="139" spans="1:27" x14ac:dyDescent="0.2">
      <c r="C139" s="3"/>
      <c r="L139" s="3"/>
    </row>
    <row r="140" spans="1:27" x14ac:dyDescent="0.2">
      <c r="A140" t="s">
        <v>98</v>
      </c>
      <c r="C140" s="3" t="s">
        <v>99</v>
      </c>
      <c r="D140" s="1" t="s">
        <v>28</v>
      </c>
      <c r="L140" s="3"/>
    </row>
    <row r="141" spans="1:27" x14ac:dyDescent="0.2">
      <c r="C141" s="3" t="s">
        <v>100</v>
      </c>
      <c r="D141" s="1" t="s">
        <v>16</v>
      </c>
      <c r="L141" s="3"/>
    </row>
    <row r="142" spans="1:27" x14ac:dyDescent="0.2">
      <c r="C142" s="3" t="s">
        <v>101</v>
      </c>
      <c r="D142" s="1" t="s">
        <v>28</v>
      </c>
      <c r="L142" s="3">
        <v>-16</v>
      </c>
    </row>
    <row r="143" spans="1:27" x14ac:dyDescent="0.2">
      <c r="C143" s="3" t="s">
        <v>102</v>
      </c>
      <c r="D143" s="1" t="s">
        <v>16</v>
      </c>
      <c r="L143" s="3"/>
    </row>
    <row r="144" spans="1:27" x14ac:dyDescent="0.2">
      <c r="C144" s="3" t="s">
        <v>103</v>
      </c>
      <c r="D144" s="1" t="s">
        <v>16</v>
      </c>
      <c r="L144" s="3"/>
    </row>
    <row r="145" spans="1:19" x14ac:dyDescent="0.2">
      <c r="C145" s="3"/>
      <c r="D145" s="1"/>
      <c r="L145" s="3"/>
    </row>
    <row r="146" spans="1:19" x14ac:dyDescent="0.2">
      <c r="C146" s="3"/>
      <c r="D146" s="1"/>
      <c r="L146" s="3"/>
    </row>
    <row r="147" spans="1:19" x14ac:dyDescent="0.2">
      <c r="A147" t="s">
        <v>104</v>
      </c>
      <c r="C147" s="3" t="s">
        <v>105</v>
      </c>
      <c r="D147" s="1" t="s">
        <v>28</v>
      </c>
      <c r="L147" s="3">
        <v>-48</v>
      </c>
    </row>
    <row r="148" spans="1:19" x14ac:dyDescent="0.2">
      <c r="C148" s="3" t="s">
        <v>106</v>
      </c>
      <c r="D148" s="1" t="s">
        <v>28</v>
      </c>
      <c r="L148" s="3"/>
    </row>
    <row r="149" spans="1:19" x14ac:dyDescent="0.2">
      <c r="C149" s="3" t="s">
        <v>107</v>
      </c>
      <c r="D149" s="1" t="s">
        <v>28</v>
      </c>
      <c r="L149" s="3"/>
      <c r="S149" s="6">
        <v>12</v>
      </c>
    </row>
    <row r="150" spans="1:19" x14ac:dyDescent="0.2">
      <c r="C150" s="3" t="s">
        <v>108</v>
      </c>
      <c r="D150" s="1" t="s">
        <v>16</v>
      </c>
      <c r="L150" s="3">
        <v>-54</v>
      </c>
    </row>
    <row r="151" spans="1:19" x14ac:dyDescent="0.2">
      <c r="C151" s="3"/>
      <c r="D151" s="1"/>
      <c r="L151" s="3">
        <v>-60</v>
      </c>
    </row>
    <row r="152" spans="1:19" x14ac:dyDescent="0.2">
      <c r="C152" s="3"/>
      <c r="D152" s="1"/>
      <c r="L152" s="3"/>
    </row>
    <row r="153" spans="1:19" x14ac:dyDescent="0.2">
      <c r="A153" t="s">
        <v>5</v>
      </c>
      <c r="C153" s="3" t="s">
        <v>5</v>
      </c>
      <c r="D153" s="1"/>
      <c r="F153" t="s">
        <v>164</v>
      </c>
      <c r="L153" s="3"/>
    </row>
    <row r="154" spans="1:19" x14ac:dyDescent="0.2">
      <c r="C154" s="3" t="s">
        <v>110</v>
      </c>
      <c r="L154" s="3"/>
    </row>
    <row r="155" spans="1:19" x14ac:dyDescent="0.2">
      <c r="C155" s="3" t="s">
        <v>109</v>
      </c>
      <c r="D155" s="1" t="s">
        <v>28</v>
      </c>
      <c r="L155" s="3"/>
    </row>
    <row r="156" spans="1:19" x14ac:dyDescent="0.2">
      <c r="C156" s="3" t="s">
        <v>111</v>
      </c>
      <c r="D156" s="1" t="s">
        <v>28</v>
      </c>
      <c r="L156" s="3"/>
    </row>
    <row r="157" spans="1:19" x14ac:dyDescent="0.2">
      <c r="C157" s="3" t="s">
        <v>112</v>
      </c>
      <c r="D157" s="1" t="s">
        <v>28</v>
      </c>
      <c r="L157" s="3"/>
    </row>
    <row r="158" spans="1:19" x14ac:dyDescent="0.2">
      <c r="C158" s="3"/>
      <c r="D158" s="1"/>
      <c r="L158" s="3"/>
    </row>
    <row r="159" spans="1:19" x14ac:dyDescent="0.2">
      <c r="C159" s="3"/>
      <c r="D159" s="1"/>
      <c r="L159" s="3"/>
    </row>
    <row r="160" spans="1:19" x14ac:dyDescent="0.2">
      <c r="A160" t="s">
        <v>113</v>
      </c>
      <c r="C160" s="3" t="s">
        <v>114</v>
      </c>
      <c r="D160" s="1" t="s">
        <v>16</v>
      </c>
      <c r="L160" s="3"/>
    </row>
    <row r="161" spans="1:12" x14ac:dyDescent="0.2">
      <c r="C161" s="3" t="s">
        <v>115</v>
      </c>
      <c r="D161" s="1" t="s">
        <v>17</v>
      </c>
      <c r="L161" s="3"/>
    </row>
    <row r="162" spans="1:12" x14ac:dyDescent="0.2">
      <c r="C162" s="3" t="s">
        <v>116</v>
      </c>
      <c r="D162" s="1" t="s">
        <v>17</v>
      </c>
      <c r="E162" s="1" t="s">
        <v>79</v>
      </c>
      <c r="L162" s="3"/>
    </row>
    <row r="163" spans="1:12" x14ac:dyDescent="0.2">
      <c r="C163" s="3" t="s">
        <v>117</v>
      </c>
      <c r="D163" s="1" t="s">
        <v>17</v>
      </c>
      <c r="E163" s="1" t="s">
        <v>17</v>
      </c>
      <c r="L163" s="3"/>
    </row>
    <row r="164" spans="1:12" x14ac:dyDescent="0.2">
      <c r="C164" s="3" t="s">
        <v>118</v>
      </c>
      <c r="D164" s="1" t="s">
        <v>17</v>
      </c>
      <c r="E164" s="1" t="s">
        <v>79</v>
      </c>
      <c r="L164" s="3"/>
    </row>
    <row r="165" spans="1:12" x14ac:dyDescent="0.2">
      <c r="C165" s="3" t="s">
        <v>119</v>
      </c>
      <c r="D165" s="1" t="s">
        <v>17</v>
      </c>
      <c r="E165" s="1" t="s">
        <v>17</v>
      </c>
      <c r="L165" s="3"/>
    </row>
    <row r="166" spans="1:12" x14ac:dyDescent="0.2">
      <c r="L166" s="3"/>
    </row>
    <row r="167" spans="1:12" x14ac:dyDescent="0.2">
      <c r="L167" s="3"/>
    </row>
    <row r="168" spans="1:12" x14ac:dyDescent="0.2">
      <c r="L168" s="3"/>
    </row>
    <row r="169" spans="1:12" x14ac:dyDescent="0.2">
      <c r="A169" t="s">
        <v>2</v>
      </c>
      <c r="C169" s="3" t="s">
        <v>2</v>
      </c>
      <c r="D169" s="1"/>
      <c r="F169" t="s">
        <v>161</v>
      </c>
      <c r="L169" s="3"/>
    </row>
    <row r="170" spans="1:12" x14ac:dyDescent="0.2">
      <c r="C170" s="3" t="s">
        <v>120</v>
      </c>
      <c r="D170" s="1" t="s">
        <v>17</v>
      </c>
      <c r="L170" s="3"/>
    </row>
    <row r="171" spans="1:12" x14ac:dyDescent="0.2">
      <c r="C171" s="3" t="s">
        <v>121</v>
      </c>
      <c r="D171" s="1" t="s">
        <v>28</v>
      </c>
      <c r="L171" s="3"/>
    </row>
    <row r="172" spans="1:12" x14ac:dyDescent="0.2">
      <c r="C172" s="3" t="s">
        <v>122</v>
      </c>
      <c r="D172" s="1" t="s">
        <v>28</v>
      </c>
      <c r="L172" s="3"/>
    </row>
    <row r="173" spans="1:12" x14ac:dyDescent="0.2">
      <c r="C173" s="3" t="s">
        <v>123</v>
      </c>
      <c r="D173" s="1" t="s">
        <v>28</v>
      </c>
    </row>
    <row r="174" spans="1:12" x14ac:dyDescent="0.2">
      <c r="C174" s="3" t="s">
        <v>124</v>
      </c>
      <c r="D174" s="1" t="s">
        <v>28</v>
      </c>
    </row>
    <row r="175" spans="1:12" x14ac:dyDescent="0.2">
      <c r="C175" s="3" t="s">
        <v>125</v>
      </c>
      <c r="D175" s="1" t="s">
        <v>28</v>
      </c>
    </row>
    <row r="176" spans="1:12" x14ac:dyDescent="0.2">
      <c r="C176" s="3"/>
      <c r="D176" s="1"/>
    </row>
    <row r="177" spans="1:6" x14ac:dyDescent="0.2">
      <c r="C177" s="3"/>
      <c r="D177" s="1"/>
    </row>
    <row r="178" spans="1:6" x14ac:dyDescent="0.2">
      <c r="A178" t="s">
        <v>126</v>
      </c>
      <c r="C178" s="3" t="s">
        <v>127</v>
      </c>
      <c r="D178" s="1" t="s">
        <v>17</v>
      </c>
    </row>
    <row r="179" spans="1:6" x14ac:dyDescent="0.2">
      <c r="C179" s="3" t="s">
        <v>128</v>
      </c>
      <c r="D179" s="1" t="s">
        <v>17</v>
      </c>
    </row>
    <row r="180" spans="1:6" x14ac:dyDescent="0.2">
      <c r="C180" s="3" t="s">
        <v>129</v>
      </c>
      <c r="D180" s="1" t="s">
        <v>28</v>
      </c>
    </row>
    <row r="181" spans="1:6" x14ac:dyDescent="0.2">
      <c r="C181" s="3"/>
      <c r="D181" s="1"/>
    </row>
    <row r="182" spans="1:6" x14ac:dyDescent="0.2">
      <c r="C182" s="3"/>
      <c r="D182" s="1"/>
    </row>
    <row r="183" spans="1:6" x14ac:dyDescent="0.2">
      <c r="A183" t="s">
        <v>130</v>
      </c>
      <c r="C183" s="3" t="s">
        <v>131</v>
      </c>
      <c r="D183" s="1"/>
    </row>
    <row r="184" spans="1:6" x14ac:dyDescent="0.2">
      <c r="C184" s="3" t="s">
        <v>132</v>
      </c>
      <c r="D184" s="1" t="s">
        <v>16</v>
      </c>
    </row>
    <row r="185" spans="1:6" x14ac:dyDescent="0.2">
      <c r="C185" s="3" t="s">
        <v>133</v>
      </c>
      <c r="D185" s="1" t="s">
        <v>16</v>
      </c>
    </row>
    <row r="186" spans="1:6" x14ac:dyDescent="0.2">
      <c r="C186" s="3" t="s">
        <v>134</v>
      </c>
      <c r="D186" s="1" t="s">
        <v>28</v>
      </c>
    </row>
    <row r="187" spans="1:6" x14ac:dyDescent="0.2">
      <c r="C187" s="3" t="s">
        <v>135</v>
      </c>
      <c r="D187" s="1" t="s">
        <v>16</v>
      </c>
    </row>
    <row r="188" spans="1:6" x14ac:dyDescent="0.2">
      <c r="C188" s="3"/>
      <c r="D188" s="1"/>
    </row>
    <row r="189" spans="1:6" x14ac:dyDescent="0.2">
      <c r="C189" s="3"/>
      <c r="D189" s="1"/>
    </row>
    <row r="190" spans="1:6" x14ac:dyDescent="0.2">
      <c r="A190" t="s">
        <v>1</v>
      </c>
      <c r="C190" s="3" t="s">
        <v>1</v>
      </c>
      <c r="D190" s="1"/>
      <c r="F190" t="s">
        <v>162</v>
      </c>
    </row>
    <row r="191" spans="1:6" x14ac:dyDescent="0.2">
      <c r="C191" s="3" t="s">
        <v>136</v>
      </c>
      <c r="D191" s="1" t="s">
        <v>28</v>
      </c>
    </row>
    <row r="192" spans="1:6" x14ac:dyDescent="0.2">
      <c r="C192" s="3" t="s">
        <v>109</v>
      </c>
      <c r="D192" s="1" t="s">
        <v>28</v>
      </c>
    </row>
    <row r="193" spans="1:6" x14ac:dyDescent="0.2">
      <c r="C193" s="3" t="s">
        <v>137</v>
      </c>
      <c r="D193" s="1" t="s">
        <v>28</v>
      </c>
    </row>
    <row r="194" spans="1:6" x14ac:dyDescent="0.2">
      <c r="C194" s="3" t="s">
        <v>138</v>
      </c>
      <c r="D194" s="1" t="s">
        <v>28</v>
      </c>
    </row>
    <row r="195" spans="1:6" x14ac:dyDescent="0.2">
      <c r="C195" s="3" t="s">
        <v>139</v>
      </c>
      <c r="D195" s="1" t="s">
        <v>28</v>
      </c>
    </row>
    <row r="196" spans="1:6" x14ac:dyDescent="0.2">
      <c r="C196" s="3"/>
      <c r="D196" s="1"/>
    </row>
    <row r="197" spans="1:6" x14ac:dyDescent="0.2">
      <c r="C197" s="3"/>
      <c r="D197" s="1"/>
    </row>
    <row r="198" spans="1:6" x14ac:dyDescent="0.2">
      <c r="A198" t="s">
        <v>0</v>
      </c>
      <c r="C198" s="3" t="s">
        <v>0</v>
      </c>
      <c r="D198" s="1"/>
      <c r="F198" t="s">
        <v>163</v>
      </c>
    </row>
    <row r="199" spans="1:6" x14ac:dyDescent="0.2">
      <c r="C199" s="3" t="s">
        <v>140</v>
      </c>
      <c r="D199" s="1" t="s">
        <v>28</v>
      </c>
    </row>
    <row r="200" spans="1:6" x14ac:dyDescent="0.2">
      <c r="C200" s="3" t="s">
        <v>141</v>
      </c>
      <c r="D200" s="1" t="s">
        <v>17</v>
      </c>
    </row>
    <row r="201" spans="1:6" x14ac:dyDescent="0.2">
      <c r="C201" s="3" t="s">
        <v>144</v>
      </c>
      <c r="D201" s="1" t="s">
        <v>28</v>
      </c>
    </row>
    <row r="202" spans="1:6" x14ac:dyDescent="0.2">
      <c r="C202" s="3" t="s">
        <v>142</v>
      </c>
      <c r="D202" s="1" t="s">
        <v>28</v>
      </c>
    </row>
    <row r="203" spans="1:6" x14ac:dyDescent="0.2">
      <c r="C203" s="3" t="s">
        <v>143</v>
      </c>
      <c r="D203" s="1" t="s">
        <v>28</v>
      </c>
    </row>
    <row r="204" spans="1:6" x14ac:dyDescent="0.2">
      <c r="C204" s="3"/>
      <c r="D204" s="1"/>
    </row>
    <row r="205" spans="1:6" x14ac:dyDescent="0.2">
      <c r="C205" s="3"/>
      <c r="D205" s="1"/>
    </row>
    <row r="206" spans="1:6" x14ac:dyDescent="0.2">
      <c r="A206" t="s">
        <v>145</v>
      </c>
      <c r="C206" s="3" t="s">
        <v>145</v>
      </c>
      <c r="D206" s="1" t="s">
        <v>17</v>
      </c>
    </row>
    <row r="207" spans="1:6" x14ac:dyDescent="0.2">
      <c r="C207" s="3" t="s">
        <v>146</v>
      </c>
      <c r="D207" s="1" t="s">
        <v>17</v>
      </c>
    </row>
    <row r="208" spans="1:6" x14ac:dyDescent="0.2">
      <c r="C208" s="3" t="s">
        <v>147</v>
      </c>
      <c r="D208" s="1" t="s">
        <v>16</v>
      </c>
    </row>
    <row r="209" spans="1:4" x14ac:dyDescent="0.2">
      <c r="C209" s="3" t="s">
        <v>148</v>
      </c>
      <c r="D209" s="1" t="s">
        <v>16</v>
      </c>
    </row>
    <row r="210" spans="1:4" x14ac:dyDescent="0.2">
      <c r="C210" s="3" t="s">
        <v>149</v>
      </c>
      <c r="D210" s="1" t="s">
        <v>17</v>
      </c>
    </row>
    <row r="211" spans="1:4" x14ac:dyDescent="0.2">
      <c r="C211" s="3"/>
    </row>
    <row r="212" spans="1:4" x14ac:dyDescent="0.2">
      <c r="C212" s="3"/>
    </row>
    <row r="213" spans="1:4" x14ac:dyDescent="0.2">
      <c r="A213" t="s">
        <v>150</v>
      </c>
      <c r="C213" s="3" t="s">
        <v>150</v>
      </c>
      <c r="D213" s="1" t="s">
        <v>28</v>
      </c>
    </row>
    <row r="214" spans="1:4" x14ac:dyDescent="0.2">
      <c r="C214" s="3" t="s">
        <v>151</v>
      </c>
      <c r="D214" s="1" t="s">
        <v>28</v>
      </c>
    </row>
    <row r="215" spans="1:4" x14ac:dyDescent="0.2">
      <c r="C215" s="3" t="s">
        <v>152</v>
      </c>
      <c r="D215" s="1" t="s">
        <v>28</v>
      </c>
    </row>
    <row r="216" spans="1:4" x14ac:dyDescent="0.2">
      <c r="C216" s="3" t="s">
        <v>153</v>
      </c>
      <c r="D216" s="1" t="s">
        <v>28</v>
      </c>
    </row>
    <row r="217" spans="1:4" x14ac:dyDescent="0.2">
      <c r="C217" s="3"/>
    </row>
    <row r="218" spans="1:4" x14ac:dyDescent="0.2">
      <c r="C218" s="3"/>
    </row>
  </sheetData>
  <conditionalFormatting sqref="D62:D216 N103:P129 N62:P80 N82:P100">
    <cfRule type="cellIs" dxfId="20" priority="22" operator="equal">
      <formula>"G"</formula>
    </cfRule>
    <cfRule type="cellIs" dxfId="19" priority="23" operator="equal">
      <formula>"O"</formula>
    </cfRule>
    <cfRule type="cellIs" dxfId="18" priority="24" operator="equal">
      <formula>"D"</formula>
    </cfRule>
  </conditionalFormatting>
  <conditionalFormatting sqref="M54">
    <cfRule type="cellIs" dxfId="17" priority="16" operator="equal">
      <formula>"G"</formula>
    </cfRule>
    <cfRule type="cellIs" dxfId="16" priority="17" operator="equal">
      <formula>"O"</formula>
    </cfRule>
    <cfRule type="cellIs" dxfId="15" priority="18" operator="equal">
      <formula>"D"</formula>
    </cfRule>
  </conditionalFormatting>
  <conditionalFormatting sqref="M55">
    <cfRule type="cellIs" dxfId="14" priority="13" operator="equal">
      <formula>"G"</formula>
    </cfRule>
    <cfRule type="cellIs" dxfId="13" priority="14" operator="equal">
      <formula>"O"</formula>
    </cfRule>
    <cfRule type="cellIs" dxfId="12" priority="15" operator="equal">
      <formula>"D"</formula>
    </cfRule>
  </conditionalFormatting>
  <conditionalFormatting sqref="M56">
    <cfRule type="cellIs" dxfId="11" priority="10" operator="equal">
      <formula>"G"</formula>
    </cfRule>
    <cfRule type="cellIs" dxfId="10" priority="11" operator="equal">
      <formula>"O"</formula>
    </cfRule>
    <cfRule type="cellIs" dxfId="9" priority="12" operator="equal">
      <formula>"D"</formula>
    </cfRule>
  </conditionalFormatting>
  <conditionalFormatting sqref="M57">
    <cfRule type="cellIs" dxfId="8" priority="7" operator="equal">
      <formula>"G"</formula>
    </cfRule>
    <cfRule type="cellIs" dxfId="7" priority="8" operator="equal">
      <formula>"O"</formula>
    </cfRule>
    <cfRule type="cellIs" dxfId="6" priority="9" operator="equal">
      <formula>"D"</formula>
    </cfRule>
  </conditionalFormatting>
  <conditionalFormatting sqref="M58">
    <cfRule type="cellIs" dxfId="5" priority="4" operator="equal">
      <formula>"G"</formula>
    </cfRule>
    <cfRule type="cellIs" dxfId="4" priority="5" operator="equal">
      <formula>"O"</formula>
    </cfRule>
    <cfRule type="cellIs" dxfId="3" priority="6" operator="equal">
      <formula>"D"</formula>
    </cfRule>
  </conditionalFormatting>
  <conditionalFormatting sqref="N101:P101">
    <cfRule type="cellIs" dxfId="2" priority="1" operator="equal">
      <formula>"G"</formula>
    </cfRule>
    <cfRule type="cellIs" dxfId="1" priority="2" operator="equal">
      <formula>"O"</formula>
    </cfRule>
    <cfRule type="cellIs" dxfId="0" priority="3" operator="equal">
      <formula>"D"</formula>
    </cfRule>
  </conditionalFormatting>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2410F-6B5D-44E8-A182-A4A808DB8385}">
  <dimension ref="A1:AC368"/>
  <sheetViews>
    <sheetView zoomScale="70" zoomScaleNormal="70" workbookViewId="0">
      <selection activeCell="A2" sqref="A2"/>
    </sheetView>
  </sheetViews>
  <sheetFormatPr defaultRowHeight="12.75" x14ac:dyDescent="0.2"/>
  <sheetData>
    <row r="1" spans="1:8" x14ac:dyDescent="0.2">
      <c r="A1" s="2" t="s">
        <v>168</v>
      </c>
    </row>
    <row r="2" spans="1:8" x14ac:dyDescent="0.2">
      <c r="B2" s="2" t="s">
        <v>165</v>
      </c>
      <c r="H2" s="2" t="s">
        <v>166</v>
      </c>
    </row>
    <row r="37" spans="2:18" x14ac:dyDescent="0.2">
      <c r="E37">
        <f>1097/20</f>
        <v>54.85</v>
      </c>
    </row>
    <row r="38" spans="2:18" x14ac:dyDescent="0.2">
      <c r="E38">
        <f>+E37/24</f>
        <v>2.2854166666666669</v>
      </c>
    </row>
    <row r="42" spans="2:18" x14ac:dyDescent="0.2">
      <c r="M42">
        <f>96/24</f>
        <v>4</v>
      </c>
      <c r="N42" s="13" t="s">
        <v>170</v>
      </c>
      <c r="O42" s="13"/>
      <c r="P42" s="13"/>
      <c r="Q42" s="13"/>
      <c r="R42" s="13" t="s">
        <v>173</v>
      </c>
    </row>
    <row r="43" spans="2:18" x14ac:dyDescent="0.2">
      <c r="B43" s="2" t="s">
        <v>167</v>
      </c>
      <c r="H43" s="2" t="s">
        <v>169</v>
      </c>
      <c r="N43" s="13" t="s">
        <v>171</v>
      </c>
      <c r="O43" s="13"/>
      <c r="P43" s="13"/>
      <c r="Q43" s="13"/>
      <c r="R43" s="13" t="s">
        <v>173</v>
      </c>
    </row>
    <row r="44" spans="2:18" x14ac:dyDescent="0.2">
      <c r="N44" t="s">
        <v>172</v>
      </c>
      <c r="R44" s="15" t="s">
        <v>174</v>
      </c>
    </row>
    <row r="45" spans="2:18" x14ac:dyDescent="0.2">
      <c r="N45" s="13" t="s">
        <v>195</v>
      </c>
      <c r="O45" s="13"/>
      <c r="P45" s="13"/>
      <c r="Q45" s="13"/>
      <c r="R45" s="13" t="s">
        <v>185</v>
      </c>
    </row>
    <row r="46" spans="2:18" x14ac:dyDescent="0.2">
      <c r="N46" s="13" t="s">
        <v>184</v>
      </c>
      <c r="O46" s="13"/>
      <c r="P46" s="13"/>
      <c r="Q46" s="13"/>
      <c r="R46" s="13" t="s">
        <v>185</v>
      </c>
    </row>
    <row r="47" spans="2:18" x14ac:dyDescent="0.2">
      <c r="N47" s="13" t="s">
        <v>190</v>
      </c>
      <c r="O47" s="13"/>
      <c r="P47" s="13"/>
      <c r="Q47" s="13"/>
      <c r="R47" s="13" t="s">
        <v>185</v>
      </c>
    </row>
    <row r="48" spans="2:18" x14ac:dyDescent="0.2">
      <c r="N48" s="17" t="s">
        <v>186</v>
      </c>
      <c r="O48" s="17"/>
      <c r="P48" s="17"/>
      <c r="Q48" s="17"/>
      <c r="R48" s="17"/>
    </row>
    <row r="49" spans="14:20" x14ac:dyDescent="0.2">
      <c r="N49" s="13" t="s">
        <v>187</v>
      </c>
      <c r="O49" s="13"/>
      <c r="P49" s="13"/>
      <c r="Q49" s="13"/>
      <c r="R49" s="13" t="s">
        <v>185</v>
      </c>
    </row>
    <row r="50" spans="14:20" x14ac:dyDescent="0.2">
      <c r="N50" s="13" t="s">
        <v>180</v>
      </c>
      <c r="O50" s="13"/>
      <c r="P50" s="13"/>
      <c r="Q50" s="13"/>
      <c r="R50" s="13" t="s">
        <v>185</v>
      </c>
      <c r="T50" t="s">
        <v>206</v>
      </c>
    </row>
    <row r="51" spans="14:20" x14ac:dyDescent="0.2">
      <c r="N51" s="13" t="s">
        <v>194</v>
      </c>
      <c r="O51" s="13"/>
      <c r="P51" s="13"/>
      <c r="Q51" s="13"/>
      <c r="R51" s="13" t="s">
        <v>185</v>
      </c>
    </row>
    <row r="52" spans="14:20" x14ac:dyDescent="0.2">
      <c r="N52" s="13" t="s">
        <v>196</v>
      </c>
      <c r="O52" s="13"/>
      <c r="P52" s="13"/>
      <c r="Q52" s="13"/>
      <c r="R52" s="13" t="s">
        <v>185</v>
      </c>
    </row>
    <row r="53" spans="14:20" x14ac:dyDescent="0.2">
      <c r="N53" s="13" t="s">
        <v>197</v>
      </c>
      <c r="O53" s="13"/>
      <c r="P53" s="13"/>
      <c r="Q53" s="13"/>
      <c r="R53" s="13" t="s">
        <v>185</v>
      </c>
    </row>
    <row r="54" spans="14:20" x14ac:dyDescent="0.2">
      <c r="N54" s="13" t="s">
        <v>205</v>
      </c>
      <c r="O54" s="13"/>
      <c r="P54" s="13"/>
      <c r="Q54" s="13"/>
      <c r="R54" s="13" t="s">
        <v>185</v>
      </c>
    </row>
    <row r="55" spans="14:20" x14ac:dyDescent="0.2">
      <c r="N55" s="18" t="s">
        <v>209</v>
      </c>
      <c r="R55" s="16" t="s">
        <v>210</v>
      </c>
    </row>
    <row r="56" spans="14:20" x14ac:dyDescent="0.2">
      <c r="N56" s="13" t="s">
        <v>211</v>
      </c>
      <c r="O56" s="13"/>
      <c r="P56" s="13"/>
      <c r="Q56" s="13"/>
      <c r="R56" s="13" t="s">
        <v>185</v>
      </c>
    </row>
    <row r="57" spans="14:20" x14ac:dyDescent="0.2">
      <c r="N57" s="13" t="s">
        <v>220</v>
      </c>
      <c r="O57" s="13"/>
      <c r="P57" s="13"/>
      <c r="Q57" s="13"/>
      <c r="R57" s="13" t="s">
        <v>185</v>
      </c>
    </row>
    <row r="58" spans="14:20" x14ac:dyDescent="0.2">
      <c r="N58" s="13" t="s">
        <v>212</v>
      </c>
      <c r="O58" s="13"/>
      <c r="P58" s="13"/>
      <c r="Q58" s="13"/>
      <c r="R58" s="13" t="s">
        <v>185</v>
      </c>
    </row>
    <row r="59" spans="14:20" x14ac:dyDescent="0.2">
      <c r="N59" s="13" t="s">
        <v>213</v>
      </c>
      <c r="O59" s="13"/>
      <c r="P59" s="13"/>
      <c r="Q59" s="13"/>
      <c r="R59" s="13" t="s">
        <v>185</v>
      </c>
    </row>
    <row r="60" spans="14:20" x14ac:dyDescent="0.2">
      <c r="N60" s="13" t="s">
        <v>219</v>
      </c>
      <c r="O60" s="13"/>
      <c r="P60" s="13"/>
      <c r="Q60" s="13"/>
      <c r="R60" s="13" t="s">
        <v>185</v>
      </c>
    </row>
    <row r="61" spans="14:20" x14ac:dyDescent="0.2">
      <c r="N61" s="13" t="s">
        <v>176</v>
      </c>
      <c r="O61" s="13"/>
      <c r="P61" s="13"/>
      <c r="Q61" s="13"/>
      <c r="R61" s="13" t="s">
        <v>185</v>
      </c>
    </row>
    <row r="62" spans="14:20" x14ac:dyDescent="0.2">
      <c r="N62" s="13" t="s">
        <v>201</v>
      </c>
      <c r="O62" s="13"/>
      <c r="P62" s="13"/>
      <c r="Q62" s="13"/>
      <c r="R62" s="13" t="s">
        <v>185</v>
      </c>
    </row>
    <row r="63" spans="14:20" x14ac:dyDescent="0.2">
      <c r="N63" s="13" t="s">
        <v>188</v>
      </c>
      <c r="O63" s="13"/>
      <c r="P63" s="13"/>
      <c r="Q63" s="13"/>
      <c r="R63" s="13" t="s">
        <v>185</v>
      </c>
    </row>
    <row r="64" spans="14:20" x14ac:dyDescent="0.2">
      <c r="N64" s="13" t="s">
        <v>189</v>
      </c>
      <c r="O64" s="13"/>
      <c r="P64" s="13"/>
      <c r="Q64" s="13"/>
      <c r="R64" s="13" t="s">
        <v>185</v>
      </c>
    </row>
    <row r="65" spans="2:18" x14ac:dyDescent="0.2">
      <c r="N65" s="13" t="s">
        <v>227</v>
      </c>
      <c r="O65" s="13"/>
      <c r="P65" s="13"/>
      <c r="Q65" s="13"/>
      <c r="R65" s="13" t="s">
        <v>185</v>
      </c>
    </row>
    <row r="66" spans="2:18" x14ac:dyDescent="0.2">
      <c r="N66" s="13" t="s">
        <v>226</v>
      </c>
      <c r="O66" s="13"/>
      <c r="P66" s="13"/>
      <c r="Q66" s="13"/>
      <c r="R66" s="13" t="s">
        <v>185</v>
      </c>
    </row>
    <row r="67" spans="2:18" x14ac:dyDescent="0.2">
      <c r="N67" s="13" t="s">
        <v>224</v>
      </c>
      <c r="O67" s="13"/>
      <c r="P67" s="13"/>
      <c r="Q67" s="13"/>
      <c r="R67" s="13" t="s">
        <v>185</v>
      </c>
    </row>
    <row r="68" spans="2:18" x14ac:dyDescent="0.2">
      <c r="N68" s="13" t="s">
        <v>225</v>
      </c>
      <c r="O68" s="13"/>
      <c r="P68" s="13"/>
      <c r="Q68" s="13"/>
      <c r="R68" s="13" t="s">
        <v>185</v>
      </c>
    </row>
    <row r="69" spans="2:18" x14ac:dyDescent="0.2">
      <c r="N69" s="13" t="s">
        <v>229</v>
      </c>
      <c r="O69" s="13"/>
      <c r="P69" s="13"/>
      <c r="Q69" s="13"/>
      <c r="R69" s="13" t="s">
        <v>185</v>
      </c>
    </row>
    <row r="70" spans="2:18" x14ac:dyDescent="0.2">
      <c r="N70" s="13" t="s">
        <v>175</v>
      </c>
      <c r="O70" s="13"/>
      <c r="P70" s="13"/>
      <c r="Q70" s="13"/>
      <c r="R70" s="13" t="s">
        <v>185</v>
      </c>
    </row>
    <row r="71" spans="2:18" x14ac:dyDescent="0.2">
      <c r="N71" s="18" t="s">
        <v>233</v>
      </c>
      <c r="O71" s="18"/>
      <c r="P71" s="18"/>
      <c r="Q71" s="18"/>
      <c r="R71" s="16" t="s">
        <v>210</v>
      </c>
    </row>
    <row r="72" spans="2:18" x14ac:dyDescent="0.2">
      <c r="N72" s="13" t="s">
        <v>236</v>
      </c>
      <c r="O72" s="13"/>
      <c r="P72" s="13"/>
      <c r="Q72" s="13"/>
      <c r="R72" s="13" t="s">
        <v>185</v>
      </c>
    </row>
    <row r="73" spans="2:18" x14ac:dyDescent="0.2">
      <c r="N73" s="13" t="s">
        <v>234</v>
      </c>
      <c r="O73" s="13"/>
      <c r="P73" s="13"/>
      <c r="Q73" s="13"/>
      <c r="R73" s="13" t="s">
        <v>185</v>
      </c>
    </row>
    <row r="74" spans="2:18" x14ac:dyDescent="0.2">
      <c r="N74" s="13" t="s">
        <v>230</v>
      </c>
      <c r="O74" s="13"/>
      <c r="P74" s="13"/>
      <c r="Q74" s="13"/>
      <c r="R74" s="13" t="s">
        <v>185</v>
      </c>
    </row>
    <row r="75" spans="2:18" x14ac:dyDescent="0.2">
      <c r="N75" s="13" t="s">
        <v>177</v>
      </c>
      <c r="O75" s="13"/>
      <c r="P75" s="13"/>
      <c r="Q75" s="13"/>
      <c r="R75" s="13" t="s">
        <v>185</v>
      </c>
    </row>
    <row r="76" spans="2:18" x14ac:dyDescent="0.2">
      <c r="B76" s="2" t="s">
        <v>191</v>
      </c>
      <c r="H76" s="2" t="s">
        <v>193</v>
      </c>
      <c r="N76" s="13" t="s">
        <v>179</v>
      </c>
      <c r="O76" s="13"/>
      <c r="P76" s="13"/>
      <c r="Q76" s="13"/>
      <c r="R76" s="13" t="s">
        <v>185</v>
      </c>
    </row>
    <row r="77" spans="2:18" x14ac:dyDescent="0.2">
      <c r="N77" t="s">
        <v>202</v>
      </c>
    </row>
    <row r="78" spans="2:18" x14ac:dyDescent="0.2">
      <c r="N78" t="s">
        <v>178</v>
      </c>
    </row>
    <row r="79" spans="2:18" x14ac:dyDescent="0.2">
      <c r="N79" s="13" t="s">
        <v>181</v>
      </c>
      <c r="O79" s="13"/>
      <c r="P79" s="13"/>
      <c r="Q79" s="13"/>
      <c r="R79" s="13" t="s">
        <v>185</v>
      </c>
    </row>
    <row r="80" spans="2:18" x14ac:dyDescent="0.2">
      <c r="N80" s="13" t="s">
        <v>182</v>
      </c>
      <c r="O80" s="13"/>
      <c r="P80" s="13"/>
      <c r="Q80" s="13"/>
      <c r="R80" s="13" t="s">
        <v>185</v>
      </c>
    </row>
    <row r="81" spans="14:18" x14ac:dyDescent="0.2">
      <c r="N81" s="13" t="s">
        <v>183</v>
      </c>
      <c r="O81" s="13"/>
      <c r="P81" s="13"/>
      <c r="Q81" s="13"/>
      <c r="R81" s="13" t="s">
        <v>185</v>
      </c>
    </row>
    <row r="82" spans="14:18" x14ac:dyDescent="0.2">
      <c r="N82" s="13" t="s">
        <v>240</v>
      </c>
      <c r="O82" s="13"/>
      <c r="P82" s="13"/>
      <c r="Q82" s="13"/>
      <c r="R82" s="13" t="s">
        <v>185</v>
      </c>
    </row>
    <row r="83" spans="14:18" x14ac:dyDescent="0.2">
      <c r="N83" s="13" t="s">
        <v>243</v>
      </c>
      <c r="O83" s="13"/>
      <c r="P83" s="13"/>
      <c r="Q83" s="13"/>
      <c r="R83" s="13" t="s">
        <v>185</v>
      </c>
    </row>
    <row r="111" spans="2:8" x14ac:dyDescent="0.2">
      <c r="B111" s="2" t="s">
        <v>198</v>
      </c>
      <c r="H111" s="2" t="s">
        <v>203</v>
      </c>
    </row>
    <row r="139" spans="2:8" x14ac:dyDescent="0.2">
      <c r="B139" s="2" t="s">
        <v>204</v>
      </c>
      <c r="H139" s="2" t="s">
        <v>207</v>
      </c>
    </row>
    <row r="180" spans="2:8" x14ac:dyDescent="0.2">
      <c r="B180" s="2" t="s">
        <v>208</v>
      </c>
      <c r="H180" s="2" t="s">
        <v>218</v>
      </c>
    </row>
    <row r="205" spans="2:8" x14ac:dyDescent="0.2">
      <c r="B205" s="2" t="s">
        <v>222</v>
      </c>
      <c r="H205" s="2" t="s">
        <v>223</v>
      </c>
    </row>
    <row r="237" spans="29:29" x14ac:dyDescent="0.2">
      <c r="AC237">
        <f>+W237-Q237</f>
        <v>0</v>
      </c>
    </row>
    <row r="238" spans="29:29" x14ac:dyDescent="0.2">
      <c r="AC238">
        <f t="shared" ref="AC238:AC253" si="0">+W238-Q238</f>
        <v>0</v>
      </c>
    </row>
    <row r="239" spans="29:29" x14ac:dyDescent="0.2">
      <c r="AC239">
        <f t="shared" si="0"/>
        <v>0</v>
      </c>
    </row>
    <row r="240" spans="29:29" x14ac:dyDescent="0.2">
      <c r="AC240">
        <f t="shared" si="0"/>
        <v>0</v>
      </c>
    </row>
    <row r="241" spans="2:29" x14ac:dyDescent="0.2">
      <c r="B241" s="2" t="s">
        <v>228</v>
      </c>
      <c r="H241" s="2" t="s">
        <v>231</v>
      </c>
      <c r="AC241">
        <f t="shared" si="0"/>
        <v>0</v>
      </c>
    </row>
    <row r="242" spans="2:29" x14ac:dyDescent="0.2">
      <c r="AC242">
        <f t="shared" si="0"/>
        <v>0</v>
      </c>
    </row>
    <row r="243" spans="2:29" x14ac:dyDescent="0.2">
      <c r="AC243">
        <f t="shared" si="0"/>
        <v>0</v>
      </c>
    </row>
    <row r="244" spans="2:29" x14ac:dyDescent="0.2">
      <c r="AC244">
        <f t="shared" si="0"/>
        <v>0</v>
      </c>
    </row>
    <row r="245" spans="2:29" x14ac:dyDescent="0.2">
      <c r="AC245">
        <f t="shared" si="0"/>
        <v>0</v>
      </c>
    </row>
    <row r="246" spans="2:29" x14ac:dyDescent="0.2">
      <c r="AC246">
        <f t="shared" si="0"/>
        <v>0</v>
      </c>
    </row>
    <row r="247" spans="2:29" x14ac:dyDescent="0.2">
      <c r="AC247">
        <f t="shared" si="0"/>
        <v>0</v>
      </c>
    </row>
    <row r="248" spans="2:29" x14ac:dyDescent="0.2">
      <c r="AC248">
        <f t="shared" si="0"/>
        <v>0</v>
      </c>
    </row>
    <row r="249" spans="2:29" x14ac:dyDescent="0.2">
      <c r="AC249">
        <f t="shared" si="0"/>
        <v>0</v>
      </c>
    </row>
    <row r="250" spans="2:29" x14ac:dyDescent="0.2">
      <c r="AC250">
        <f t="shared" si="0"/>
        <v>0</v>
      </c>
    </row>
    <row r="251" spans="2:29" x14ac:dyDescent="0.2">
      <c r="AC251">
        <f t="shared" si="0"/>
        <v>0</v>
      </c>
    </row>
    <row r="252" spans="2:29" x14ac:dyDescent="0.2">
      <c r="AC252">
        <f t="shared" si="0"/>
        <v>0</v>
      </c>
    </row>
    <row r="253" spans="2:29" x14ac:dyDescent="0.2">
      <c r="AC253">
        <f t="shared" si="0"/>
        <v>0</v>
      </c>
    </row>
    <row r="255" spans="2:29" x14ac:dyDescent="0.2">
      <c r="AC255">
        <f>SUM(AC237:AC253)</f>
        <v>0</v>
      </c>
    </row>
    <row r="259" spans="29:29" x14ac:dyDescent="0.2">
      <c r="AC259">
        <f t="shared" ref="AC259:AC268" si="1">+W259-Q259</f>
        <v>0</v>
      </c>
    </row>
    <row r="260" spans="29:29" x14ac:dyDescent="0.2">
      <c r="AC260">
        <f t="shared" si="1"/>
        <v>0</v>
      </c>
    </row>
    <row r="261" spans="29:29" x14ac:dyDescent="0.2">
      <c r="AC261">
        <f t="shared" si="1"/>
        <v>0</v>
      </c>
    </row>
    <row r="262" spans="29:29" x14ac:dyDescent="0.2">
      <c r="AC262">
        <f t="shared" si="1"/>
        <v>0</v>
      </c>
    </row>
    <row r="263" spans="29:29" x14ac:dyDescent="0.2">
      <c r="AC263">
        <f t="shared" si="1"/>
        <v>0</v>
      </c>
    </row>
    <row r="264" spans="29:29" x14ac:dyDescent="0.2">
      <c r="AC264">
        <f t="shared" si="1"/>
        <v>0</v>
      </c>
    </row>
    <row r="265" spans="29:29" x14ac:dyDescent="0.2">
      <c r="AC265">
        <f t="shared" si="1"/>
        <v>0</v>
      </c>
    </row>
    <row r="266" spans="29:29" x14ac:dyDescent="0.2">
      <c r="AC266">
        <f t="shared" si="1"/>
        <v>0</v>
      </c>
    </row>
    <row r="267" spans="29:29" x14ac:dyDescent="0.2">
      <c r="AC267">
        <f t="shared" si="1"/>
        <v>0</v>
      </c>
    </row>
    <row r="268" spans="29:29" x14ac:dyDescent="0.2">
      <c r="AC268">
        <f t="shared" si="1"/>
        <v>0</v>
      </c>
    </row>
    <row r="270" spans="29:29" x14ac:dyDescent="0.2">
      <c r="AC270">
        <f>SUM(AC259:AC268)</f>
        <v>0</v>
      </c>
    </row>
    <row r="278" spans="2:8" x14ac:dyDescent="0.2">
      <c r="B278" s="2" t="s">
        <v>232</v>
      </c>
      <c r="H278" s="2" t="s">
        <v>235</v>
      </c>
    </row>
    <row r="304" spans="2:8" x14ac:dyDescent="0.2">
      <c r="B304" s="2" t="s">
        <v>237</v>
      </c>
      <c r="H304" s="2" t="s">
        <v>238</v>
      </c>
    </row>
    <row r="342" spans="2:9" x14ac:dyDescent="0.2">
      <c r="B342" s="2" t="s">
        <v>239</v>
      </c>
      <c r="I342" s="2" t="s">
        <v>241</v>
      </c>
    </row>
    <row r="368" spans="2:9" x14ac:dyDescent="0.2">
      <c r="B368" s="2" t="s">
        <v>242</v>
      </c>
      <c r="I368" s="2" t="s">
        <v>244</v>
      </c>
    </row>
  </sheetData>
  <pageMargins left="0.7" right="0.7" top="0.75" bottom="0.75" header="0.3" footer="0.3"/>
  <pageSetup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Sheet3</vt:lpstr>
      <vt:lpstr>Sheet4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Default</cp:lastModifiedBy>
  <dcterms:created xsi:type="dcterms:W3CDTF">2020-04-11T15:10:18Z</dcterms:created>
  <dcterms:modified xsi:type="dcterms:W3CDTF">2021-01-03T13:58:06Z</dcterms:modified>
</cp:coreProperties>
</file>